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https://bcpcouncil.sharepoint.com/sites/TourismDev/Shared Documents/ACTIVE PROJECTS/East Cliff Lift (Stabilisation)/0.1 Procurement/Procurement of Main Contractor Documents/5. Pricing documents/"/>
    </mc:Choice>
  </mc:AlternateContent>
  <xr:revisionPtr revIDLastSave="412" documentId="13_ncr:1_{34C3D338-A056-49FD-8638-68DCB2C5C601}" xr6:coauthVersionLast="47" xr6:coauthVersionMax="47" xr10:uidLastSave="{E376041A-F909-4386-94FD-3D7180D2BF64}"/>
  <bookViews>
    <workbookView xWindow="33720" yWindow="-120" windowWidth="29040" windowHeight="15720" tabRatio="802" firstSheet="1" activeTab="1" xr2:uid="{00000000-000D-0000-FFFF-FFFF00000000}"/>
  </bookViews>
  <sheets>
    <sheet name="Instructions" sheetId="2" r:id="rId1"/>
    <sheet name="Summary" sheetId="28" r:id="rId2"/>
    <sheet name="Preliminaries" sheetId="30" r:id="rId3"/>
    <sheet name="Demo &amp; site Clearance" sheetId="46" r:id="rId4"/>
    <sheet name="Ground reinforcement" sheetId="33" r:id="rId5"/>
    <sheet name="In-situ conc" sheetId="47" r:id="rId6"/>
    <sheet name="Conc Acillarires" sheetId="48" r:id="rId7"/>
    <sheet name="Masonry" sheetId="50" r:id="rId8"/>
    <sheet name="Misc. Works" sheetId="49" r:id="rId9"/>
    <sheet name="People rates" sheetId="40" r:id="rId10"/>
    <sheet name="Tender Assessment Sheet" sheetId="43" r:id="rId11"/>
  </sheets>
  <externalReferences>
    <externalReference r:id="rId12"/>
    <externalReference r:id="rId13"/>
    <externalReference r:id="rId14"/>
  </externalReferences>
  <definedNames>
    <definedName name="_xlnm._FilterDatabase" localSheetId="6" hidden="1">'Conc Acillarires'!$B$2:$D$23</definedName>
    <definedName name="_xlnm._FilterDatabase" localSheetId="3" hidden="1">'Demo &amp; site Clearance'!$B$2:$D$43</definedName>
    <definedName name="_xlnm._FilterDatabase" localSheetId="4" hidden="1">'Ground reinforcement'!$B$2:$D$46</definedName>
    <definedName name="_xlnm._FilterDatabase" localSheetId="5" hidden="1">'In-situ conc'!$B$2:$D$22</definedName>
    <definedName name="_xlnm._FilterDatabase" localSheetId="7" hidden="1">Masonry!$B$2:$D$16</definedName>
    <definedName name="_xlnm._FilterDatabase" localSheetId="8" hidden="1">'Misc. Works'!$B$2:$D$15</definedName>
    <definedName name="_xlnm._FilterDatabase" localSheetId="2" hidden="1">Preliminaries!$B$60:$F$61</definedName>
    <definedName name="Access" localSheetId="6">#REF!</definedName>
    <definedName name="Access" localSheetId="3">#REF!</definedName>
    <definedName name="Access" localSheetId="4">#REF!</definedName>
    <definedName name="Access" localSheetId="5">#REF!</definedName>
    <definedName name="Access" localSheetId="7">#REF!</definedName>
    <definedName name="Access" localSheetId="8">#REF!</definedName>
    <definedName name="Access">#REF!</definedName>
    <definedName name="asphalt_plant" localSheetId="6">[1]HAULAGE!$B$2:$B$23</definedName>
    <definedName name="asphalt_plant" localSheetId="3">[1]HAULAGE!$B$2:$B$23</definedName>
    <definedName name="asphalt_plant" localSheetId="4">[1]HAULAGE!$B$2:$B$23</definedName>
    <definedName name="asphalt_plant" localSheetId="5">[1]HAULAGE!$B$2:$B$23</definedName>
    <definedName name="asphalt_plant" localSheetId="7">[1]HAULAGE!$B$2:$B$23</definedName>
    <definedName name="asphalt_plant" localSheetId="8">[1]HAULAGE!$B$2:$B$23</definedName>
    <definedName name="asphalt_plant">#REF!</definedName>
    <definedName name="Boxes" localSheetId="6">#REF!</definedName>
    <definedName name="Boxes" localSheetId="3">#REF!</definedName>
    <definedName name="Boxes" localSheetId="4">#REF!</definedName>
    <definedName name="Boxes" localSheetId="5">#REF!</definedName>
    <definedName name="Boxes" localSheetId="7">#REF!</definedName>
    <definedName name="Boxes" localSheetId="8">#REF!</definedName>
    <definedName name="Boxes">#REF!</definedName>
    <definedName name="Cable_Entry_Exit" localSheetId="6">#REF!</definedName>
    <definedName name="Cable_Entry_Exit" localSheetId="3">#REF!</definedName>
    <definedName name="Cable_Entry_Exit" localSheetId="4">#REF!</definedName>
    <definedName name="Cable_Entry_Exit" localSheetId="5">#REF!</definedName>
    <definedName name="Cable_Entry_Exit" localSheetId="7">#REF!</definedName>
    <definedName name="Cable_Entry_Exit" localSheetId="8">#REF!</definedName>
    <definedName name="Cable_Entry_Exit">#REF!</definedName>
    <definedName name="Cable_Types" localSheetId="6">#REF!</definedName>
    <definedName name="Cable_Types" localSheetId="3">#REF!</definedName>
    <definedName name="Cable_Types" localSheetId="4">#REF!</definedName>
    <definedName name="Cable_Types" localSheetId="5">#REF!</definedName>
    <definedName name="Cable_Types" localSheetId="7">#REF!</definedName>
    <definedName name="Cable_Types" localSheetId="8">#REF!</definedName>
    <definedName name="Cable_Types">#REF!</definedName>
    <definedName name="circuit_type" localSheetId="6">#REF!</definedName>
    <definedName name="circuit_type" localSheetId="3">#REF!</definedName>
    <definedName name="circuit_type" localSheetId="4">#REF!</definedName>
    <definedName name="circuit_type" localSheetId="5">#REF!</definedName>
    <definedName name="circuit_type" localSheetId="7">#REF!</definedName>
    <definedName name="circuit_type" localSheetId="8">#REF!</definedName>
    <definedName name="circuit_type">#REF!</definedName>
    <definedName name="connection" localSheetId="6">#REF!</definedName>
    <definedName name="connection" localSheetId="3">#REF!</definedName>
    <definedName name="connection" localSheetId="4">#REF!</definedName>
    <definedName name="connection" localSheetId="5">#REF!</definedName>
    <definedName name="connection" localSheetId="7">#REF!</definedName>
    <definedName name="connection" localSheetId="8">#REF!</definedName>
    <definedName name="connection">#REF!</definedName>
    <definedName name="contact_indicator" localSheetId="6">#REF!</definedName>
    <definedName name="contact_indicator" localSheetId="3">#REF!</definedName>
    <definedName name="contact_indicator" localSheetId="4">#REF!</definedName>
    <definedName name="contact_indicator" localSheetId="5">#REF!</definedName>
    <definedName name="contact_indicator" localSheetId="7">#REF!</definedName>
    <definedName name="contact_indicator" localSheetId="8">#REF!</definedName>
    <definedName name="contact_indicator">#REF!</definedName>
    <definedName name="Cooling" localSheetId="6">#REF!</definedName>
    <definedName name="Cooling" localSheetId="3">#REF!</definedName>
    <definedName name="Cooling" localSheetId="4">#REF!</definedName>
    <definedName name="Cooling" localSheetId="5">#REF!</definedName>
    <definedName name="Cooling" localSheetId="7">#REF!</definedName>
    <definedName name="Cooling" localSheetId="8">#REF!</definedName>
    <definedName name="Cooling">#REF!</definedName>
    <definedName name="Counter" localSheetId="6">#REF!</definedName>
    <definedName name="Counter" localSheetId="3">#REF!</definedName>
    <definedName name="Counter" localSheetId="4">#REF!</definedName>
    <definedName name="Counter" localSheetId="5">#REF!</definedName>
    <definedName name="Counter" localSheetId="7">#REF!</definedName>
    <definedName name="Counter" localSheetId="8">#REF!</definedName>
    <definedName name="Counter">#REF!</definedName>
    <definedName name="DB_Incomer" localSheetId="6">#REF!</definedName>
    <definedName name="DB_Incomer" localSheetId="3">#REF!</definedName>
    <definedName name="DB_Incomer" localSheetId="4">#REF!</definedName>
    <definedName name="DB_Incomer" localSheetId="5">#REF!</definedName>
    <definedName name="DB_Incomer" localSheetId="7">#REF!</definedName>
    <definedName name="DB_Incomer" localSheetId="8">#REF!</definedName>
    <definedName name="DB_Incomer">#REF!</definedName>
    <definedName name="DB_LLB_L0" localSheetId="6">#REF!</definedName>
    <definedName name="DB_LLB_L0" localSheetId="3">#REF!</definedName>
    <definedName name="DB_LLB_L0" localSheetId="4">#REF!</definedName>
    <definedName name="DB_LLB_L0" localSheetId="5">#REF!</definedName>
    <definedName name="DB_LLB_L0" localSheetId="7">#REF!</definedName>
    <definedName name="DB_LLB_L0" localSheetId="8">#REF!</definedName>
    <definedName name="DB_LLB_L0">#REF!</definedName>
    <definedName name="DB_Outgoing" localSheetId="6">#REF!</definedName>
    <definedName name="DB_Outgoing" localSheetId="3">#REF!</definedName>
    <definedName name="DB_Outgoing" localSheetId="4">#REF!</definedName>
    <definedName name="DB_Outgoing" localSheetId="5">#REF!</definedName>
    <definedName name="DB_Outgoing" localSheetId="7">#REF!</definedName>
    <definedName name="DB_Outgoing" localSheetId="8">#REF!</definedName>
    <definedName name="DB_Outgoing">#REF!</definedName>
    <definedName name="DB_Type" localSheetId="6">#REF!</definedName>
    <definedName name="DB_Type" localSheetId="3">#REF!</definedName>
    <definedName name="DB_Type" localSheetId="4">#REF!</definedName>
    <definedName name="DB_Type" localSheetId="5">#REF!</definedName>
    <definedName name="DB_Type" localSheetId="7">#REF!</definedName>
    <definedName name="DB_Type" localSheetId="8">#REF!</definedName>
    <definedName name="DB_Type">#REF!</definedName>
    <definedName name="delivery_type" localSheetId="6">[1]HAULAGE!$B$27:$B$30</definedName>
    <definedName name="delivery_type" localSheetId="3">[1]HAULAGE!$B$27:$B$30</definedName>
    <definedName name="delivery_type" localSheetId="4">[1]HAULAGE!$B$27:$B$30</definedName>
    <definedName name="delivery_type" localSheetId="5">[1]HAULAGE!$B$27:$B$30</definedName>
    <definedName name="delivery_type" localSheetId="7">[1]HAULAGE!$B$27:$B$30</definedName>
    <definedName name="delivery_type" localSheetId="8">[1]HAULAGE!$B$27:$B$30</definedName>
    <definedName name="delivery_type">#REF!</definedName>
    <definedName name="Earthing" localSheetId="6">#REF!</definedName>
    <definedName name="Earthing" localSheetId="3">#REF!</definedName>
    <definedName name="Earthing" localSheetId="4">#REF!</definedName>
    <definedName name="Earthing" localSheetId="5">#REF!</definedName>
    <definedName name="Earthing" localSheetId="7">#REF!</definedName>
    <definedName name="Earthing" localSheetId="8">#REF!</definedName>
    <definedName name="Earthing">#REF!</definedName>
    <definedName name="Form_Type" localSheetId="6">#REF!</definedName>
    <definedName name="Form_Type" localSheetId="3">#REF!</definedName>
    <definedName name="Form_Type" localSheetId="4">#REF!</definedName>
    <definedName name="Form_Type" localSheetId="5">#REF!</definedName>
    <definedName name="Form_Type" localSheetId="7">#REF!</definedName>
    <definedName name="Form_Type" localSheetId="8">#REF!</definedName>
    <definedName name="Form_Type">#REF!</definedName>
    <definedName name="Generator_backup" localSheetId="6">#REF!</definedName>
    <definedName name="Generator_backup" localSheetId="3">#REF!</definedName>
    <definedName name="Generator_backup" localSheetId="4">#REF!</definedName>
    <definedName name="Generator_backup" localSheetId="5">#REF!</definedName>
    <definedName name="Generator_backup" localSheetId="7">#REF!</definedName>
    <definedName name="Generator_backup" localSheetId="8">#REF!</definedName>
    <definedName name="Generator_backup">#REF!</definedName>
    <definedName name="haulage_01" localSheetId="6">[1]HAULAGE!$B$1:$F$23</definedName>
    <definedName name="haulage_01" localSheetId="3">[1]HAULAGE!$B$1:$F$23</definedName>
    <definedName name="haulage_01" localSheetId="4">[1]HAULAGE!$B$1:$F$23</definedName>
    <definedName name="haulage_01" localSheetId="5">[1]HAULAGE!$B$1:$F$23</definedName>
    <definedName name="haulage_01" localSheetId="7">[1]HAULAGE!$B$1:$F$23</definedName>
    <definedName name="haulage_01" localSheetId="8">[1]HAULAGE!$B$1:$F$23</definedName>
    <definedName name="haulage_01">#REF!</definedName>
    <definedName name="Incoming_Device" localSheetId="6">#REF!</definedName>
    <definedName name="Incoming_Device" localSheetId="3">#REF!</definedName>
    <definedName name="Incoming_Device" localSheetId="4">#REF!</definedName>
    <definedName name="Incoming_Device" localSheetId="5">#REF!</definedName>
    <definedName name="Incoming_Device" localSheetId="7">#REF!</definedName>
    <definedName name="Incoming_Device" localSheetId="8">#REF!</definedName>
    <definedName name="Incoming_Device">#REF!</definedName>
    <definedName name="Installation_Method" localSheetId="6">#REF!</definedName>
    <definedName name="Installation_Method" localSheetId="3">#REF!</definedName>
    <definedName name="Installation_Method" localSheetId="4">#REF!</definedName>
    <definedName name="Installation_Method" localSheetId="5">#REF!</definedName>
    <definedName name="Installation_Method" localSheetId="7">#REF!</definedName>
    <definedName name="Installation_Method" localSheetId="8">#REF!</definedName>
    <definedName name="Installation_Method">#REF!</definedName>
    <definedName name="Interlocking" localSheetId="6">#REF!</definedName>
    <definedName name="Interlocking" localSheetId="3">#REF!</definedName>
    <definedName name="Interlocking" localSheetId="4">#REF!</definedName>
    <definedName name="Interlocking" localSheetId="5">#REF!</definedName>
    <definedName name="Interlocking" localSheetId="7">#REF!</definedName>
    <definedName name="Interlocking" localSheetId="8">#REF!</definedName>
    <definedName name="Interlocking">#REF!</definedName>
    <definedName name="Isolation" localSheetId="6">#REF!</definedName>
    <definedName name="Isolation" localSheetId="3">#REF!</definedName>
    <definedName name="Isolation" localSheetId="4">#REF!</definedName>
    <definedName name="Isolation" localSheetId="5">#REF!</definedName>
    <definedName name="Isolation" localSheetId="7">#REF!</definedName>
    <definedName name="Isolation" localSheetId="8">#REF!</definedName>
    <definedName name="Isolation">#REF!</definedName>
    <definedName name="keyboard" localSheetId="6">[2]Data!$J$3:$J$6</definedName>
    <definedName name="keyboard" localSheetId="3">[2]Data!$J$3:$J$6</definedName>
    <definedName name="keyboard" localSheetId="4">[2]Data!$J$3:$J$6</definedName>
    <definedName name="keyboard" localSheetId="5">[2]Data!$J$3:$J$6</definedName>
    <definedName name="keyboard" localSheetId="7">[2]Data!$J$3:$J$6</definedName>
    <definedName name="keyboard" localSheetId="8">[2]Data!$J$3:$J$6</definedName>
    <definedName name="keyboard">#REF!</definedName>
    <definedName name="Load_Shedding" localSheetId="6">#REF!</definedName>
    <definedName name="Load_Shedding" localSheetId="3">#REF!</definedName>
    <definedName name="Load_Shedding" localSheetId="4">#REF!</definedName>
    <definedName name="Load_Shedding" localSheetId="5">#REF!</definedName>
    <definedName name="Load_Shedding" localSheetId="7">#REF!</definedName>
    <definedName name="Load_Shedding" localSheetId="8">#REF!</definedName>
    <definedName name="Load_Shedding">#REF!</definedName>
    <definedName name="location" localSheetId="6">#REF!</definedName>
    <definedName name="location" localSheetId="3">#REF!</definedName>
    <definedName name="location" localSheetId="4">#REF!</definedName>
    <definedName name="location" localSheetId="5">#REF!</definedName>
    <definedName name="location" localSheetId="7">#REF!</definedName>
    <definedName name="location" localSheetId="8">#REF!</definedName>
    <definedName name="location">#REF!</definedName>
    <definedName name="Locking" localSheetId="6">#REF!</definedName>
    <definedName name="Locking" localSheetId="3">#REF!</definedName>
    <definedName name="Locking" localSheetId="4">#REF!</definedName>
    <definedName name="Locking" localSheetId="5">#REF!</definedName>
    <definedName name="Locking" localSheetId="7">#REF!</definedName>
    <definedName name="Locking" localSheetId="8">#REF!</definedName>
    <definedName name="Locking">#REF!</definedName>
    <definedName name="matlook_01" localSheetId="6">[1]MATERIAL!$B$1:$H$51</definedName>
    <definedName name="matlook_01" localSheetId="3">[1]MATERIAL!$B$1:$H$51</definedName>
    <definedName name="matlook_01" localSheetId="4">[1]MATERIAL!$B$1:$H$51</definedName>
    <definedName name="matlook_01" localSheetId="5">[1]MATERIAL!$B$1:$H$51</definedName>
    <definedName name="matlook_01" localSheetId="7">[1]MATERIAL!$B$1:$H$51</definedName>
    <definedName name="matlook_01" localSheetId="8">[1]MATERIAL!$B$1:$H$51</definedName>
    <definedName name="matlook_01">#REF!</definedName>
    <definedName name="Mechanism" localSheetId="6">#REF!</definedName>
    <definedName name="Mechanism" localSheetId="3">#REF!</definedName>
    <definedName name="Mechanism" localSheetId="4">#REF!</definedName>
    <definedName name="Mechanism" localSheetId="5">#REF!</definedName>
    <definedName name="Mechanism" localSheetId="7">#REF!</definedName>
    <definedName name="Mechanism" localSheetId="8">#REF!</definedName>
    <definedName name="Mechanism">#REF!</definedName>
    <definedName name="Mounting_Pos" localSheetId="6">#REF!</definedName>
    <definedName name="Mounting_Pos" localSheetId="3">#REF!</definedName>
    <definedName name="Mounting_Pos" localSheetId="4">#REF!</definedName>
    <definedName name="Mounting_Pos" localSheetId="5">#REF!</definedName>
    <definedName name="Mounting_Pos" localSheetId="7">#REF!</definedName>
    <definedName name="Mounting_Pos" localSheetId="8">#REF!</definedName>
    <definedName name="Mounting_Pos">#REF!</definedName>
    <definedName name="No._Of_Poles" localSheetId="6">#REF!</definedName>
    <definedName name="No._Of_Poles" localSheetId="3">#REF!</definedName>
    <definedName name="No._Of_Poles" localSheetId="4">#REF!</definedName>
    <definedName name="No._Of_Poles" localSheetId="5">#REF!</definedName>
    <definedName name="No._Of_Poles" localSheetId="7">#REF!</definedName>
    <definedName name="No._Of_Poles" localSheetId="8">#REF!</definedName>
    <definedName name="No._Of_Poles">#REF!</definedName>
    <definedName name="Nominal" localSheetId="6">#REF!</definedName>
    <definedName name="Nominal" localSheetId="3">#REF!</definedName>
    <definedName name="Nominal" localSheetId="4">#REF!</definedName>
    <definedName name="Nominal" localSheetId="5">#REF!</definedName>
    <definedName name="Nominal" localSheetId="7">#REF!</definedName>
    <definedName name="Nominal" localSheetId="8">#REF!</definedName>
    <definedName name="Nominal">#REF!</definedName>
    <definedName name="Outgoing_Device" localSheetId="6">#REF!</definedName>
    <definedName name="Outgoing_Device" localSheetId="3">#REF!</definedName>
    <definedName name="Outgoing_Device" localSheetId="4">#REF!</definedName>
    <definedName name="Outgoing_Device" localSheetId="5">#REF!</definedName>
    <definedName name="Outgoing_Device" localSheetId="7">#REF!</definedName>
    <definedName name="Outgoing_Device" localSheetId="8">#REF!</definedName>
    <definedName name="Outgoing_Device">#REF!</definedName>
    <definedName name="output" localSheetId="6">#REF!</definedName>
    <definedName name="output" localSheetId="3">#REF!</definedName>
    <definedName name="output" localSheetId="4">#REF!</definedName>
    <definedName name="output" localSheetId="5">#REF!</definedName>
    <definedName name="output" localSheetId="7">#REF!</definedName>
    <definedName name="output" localSheetId="8">#REF!</definedName>
    <definedName name="output">#REF!</definedName>
    <definedName name="panel_des" localSheetId="6">[2]Data!$G$11:$G$14</definedName>
    <definedName name="panel_des" localSheetId="3">[2]Data!$G$11:$G$14</definedName>
    <definedName name="panel_des" localSheetId="4">[2]Data!$G$11:$G$14</definedName>
    <definedName name="panel_des" localSheetId="5">[2]Data!$G$11:$G$14</definedName>
    <definedName name="panel_des" localSheetId="7">[2]Data!$G$11:$G$14</definedName>
    <definedName name="panel_des" localSheetId="8">[2]Data!$G$11:$G$14</definedName>
    <definedName name="panel_des">#REF!</definedName>
    <definedName name="panel_type" localSheetId="6">[2]Data!$A$3:$A$5</definedName>
    <definedName name="panel_type" localSheetId="3">[2]Data!$A$3:$A$5</definedName>
    <definedName name="panel_type" localSheetId="4">[2]Data!$A$3:$A$5</definedName>
    <definedName name="panel_type" localSheetId="5">[2]Data!$A$3:$A$5</definedName>
    <definedName name="panel_type" localSheetId="7">[2]Data!$A$3:$A$5</definedName>
    <definedName name="panel_type" localSheetId="8">[2]Data!$A$3:$A$5</definedName>
    <definedName name="panel_type">#REF!</definedName>
    <definedName name="PlantType" localSheetId="6">[3]Lookups!$A$2:$A$4</definedName>
    <definedName name="PlantType" localSheetId="3">[3]Lookups!$A$2:$A$4</definedName>
    <definedName name="PlantType" localSheetId="4">[3]Lookups!$A$2:$A$4</definedName>
    <definedName name="PlantType" localSheetId="5">[3]Lookups!$A$2:$A$4</definedName>
    <definedName name="PlantType" localSheetId="7">[3]Lookups!$A$2:$A$4</definedName>
    <definedName name="PlantType" localSheetId="8">[3]Lookups!$A$2:$A$4</definedName>
    <definedName name="PlantType">#REF!</definedName>
    <definedName name="poles" localSheetId="6">#REF!</definedName>
    <definedName name="poles" localSheetId="3">#REF!</definedName>
    <definedName name="poles" localSheetId="4">#REF!</definedName>
    <definedName name="poles" localSheetId="5">#REF!</definedName>
    <definedName name="poles" localSheetId="7">#REF!</definedName>
    <definedName name="poles" localSheetId="8">#REF!</definedName>
    <definedName name="poles">#REF!</definedName>
    <definedName name="Primary_Voltage" localSheetId="6">#REF!</definedName>
    <definedName name="Primary_Voltage" localSheetId="3">#REF!</definedName>
    <definedName name="Primary_Voltage" localSheetId="4">#REF!</definedName>
    <definedName name="Primary_Voltage" localSheetId="5">#REF!</definedName>
    <definedName name="Primary_Voltage" localSheetId="7">#REF!</definedName>
    <definedName name="Primary_Voltage" localSheetId="8">#REF!</definedName>
    <definedName name="Primary_Voltage">#REF!</definedName>
    <definedName name="_xlnm.Print_Area" localSheetId="6">'Conc Acillarires'!$B$2:$D$45</definedName>
    <definedName name="_xlnm.Print_Area" localSheetId="3">'Demo &amp; site Clearance'!$B$2:$D$44</definedName>
    <definedName name="_xlnm.Print_Area" localSheetId="4">'Ground reinforcement'!$B$2:$D$47</definedName>
    <definedName name="_xlnm.Print_Area" localSheetId="5">'In-situ conc'!$B$2:$D$23</definedName>
    <definedName name="_xlnm.Print_Area" localSheetId="7">Masonry!$B$2:$D$17</definedName>
    <definedName name="_xlnm.Print_Area" localSheetId="8">'Misc. Works'!$B$2:$D$16</definedName>
    <definedName name="_xlnm.Print_Area" localSheetId="9">'People rates'!$A$1:$F$24</definedName>
    <definedName name="_xlnm.Print_Area" localSheetId="2">Preliminaries!$B$60:$F$61</definedName>
    <definedName name="_xlnm.Print_Area" localSheetId="10">'Tender Assessment Sheet'!$B$2:$F$32</definedName>
    <definedName name="_xlnm.Print_Area">#REF!</definedName>
    <definedName name="_xlnm.Print_Titles" localSheetId="6">'Conc Acillarires'!$2:$8</definedName>
    <definedName name="_xlnm.Print_Titles" localSheetId="3">'Demo &amp; site Clearance'!$2:$8</definedName>
    <definedName name="_xlnm.Print_Titles" localSheetId="4">'Ground reinforcement'!$2:$8</definedName>
    <definedName name="_xlnm.Print_Titles" localSheetId="5">'In-situ conc'!$2:$8</definedName>
    <definedName name="_xlnm.Print_Titles" localSheetId="7">Masonry!$2:$8</definedName>
    <definedName name="_xlnm.Print_Titles" localSheetId="8">'Misc. Works'!$2:$8</definedName>
    <definedName name="_xlnm.Print_Titles" localSheetId="2">Preliminaries!#REF!</definedName>
    <definedName name="_xlnm.Print_Titles">#REF!</definedName>
    <definedName name="printer" localSheetId="6">[2]Data!$A$11:$A$14</definedName>
    <definedName name="printer" localSheetId="3">[2]Data!$A$11:$A$14</definedName>
    <definedName name="printer" localSheetId="4">[2]Data!$A$11:$A$14</definedName>
    <definedName name="printer" localSheetId="5">[2]Data!$A$11:$A$14</definedName>
    <definedName name="printer" localSheetId="7">[2]Data!$A$11:$A$14</definedName>
    <definedName name="printer" localSheetId="8">[2]Data!$A$11:$A$14</definedName>
    <definedName name="printer">#REF!</definedName>
    <definedName name="Secondary_Voltage" localSheetId="6">#REF!</definedName>
    <definedName name="Secondary_Voltage" localSheetId="3">#REF!</definedName>
    <definedName name="Secondary_Voltage" localSheetId="4">#REF!</definedName>
    <definedName name="Secondary_Voltage" localSheetId="5">#REF!</definedName>
    <definedName name="Secondary_Voltage" localSheetId="7">#REF!</definedName>
    <definedName name="Secondary_Voltage" localSheetId="8">#REF!</definedName>
    <definedName name="Secondary_Voltage">#REF!</definedName>
    <definedName name="Spare_Provision" localSheetId="6">#REF!</definedName>
    <definedName name="Spare_Provision" localSheetId="3">#REF!</definedName>
    <definedName name="Spare_Provision" localSheetId="4">#REF!</definedName>
    <definedName name="Spare_Provision" localSheetId="5">#REF!</definedName>
    <definedName name="Spare_Provision" localSheetId="7">#REF!</definedName>
    <definedName name="Spare_Provision" localSheetId="8">#REF!</definedName>
    <definedName name="Spare_Provision">#REF!</definedName>
    <definedName name="Tappings" localSheetId="6">#REF!</definedName>
    <definedName name="Tappings" localSheetId="3">#REF!</definedName>
    <definedName name="Tappings" localSheetId="4">#REF!</definedName>
    <definedName name="Tappings" localSheetId="5">#REF!</definedName>
    <definedName name="Tappings" localSheetId="7">#REF!</definedName>
    <definedName name="Tappings" localSheetId="8">#REF!</definedName>
    <definedName name="Tappings">#REF!</definedName>
    <definedName name="Trip_Mechanism" localSheetId="6">#REF!</definedName>
    <definedName name="Trip_Mechanism" localSheetId="3">#REF!</definedName>
    <definedName name="Trip_Mechanism" localSheetId="4">#REF!</definedName>
    <definedName name="Trip_Mechanism" localSheetId="5">#REF!</definedName>
    <definedName name="Trip_Mechanism" localSheetId="7">#REF!</definedName>
    <definedName name="Trip_Mechanism" localSheetId="8">#REF!</definedName>
    <definedName name="Trip_Mechanism">#REF!</definedName>
    <definedName name="TX_Enclosure" localSheetId="6">#REF!</definedName>
    <definedName name="TX_Enclosure" localSheetId="3">#REF!</definedName>
    <definedName name="TX_Enclosure" localSheetId="4">#REF!</definedName>
    <definedName name="TX_Enclosure" localSheetId="5">#REF!</definedName>
    <definedName name="TX_Enclosure" localSheetId="7">#REF!</definedName>
    <definedName name="TX_Enclosure" localSheetId="8">#REF!</definedName>
    <definedName name="TX_Enclosure">#REF!</definedName>
    <definedName name="TX_Type" localSheetId="6">#REF!</definedName>
    <definedName name="TX_Type" localSheetId="3">#REF!</definedName>
    <definedName name="TX_Type" localSheetId="4">#REF!</definedName>
    <definedName name="TX_Type" localSheetId="5">#REF!</definedName>
    <definedName name="TX_Type" localSheetId="7">#REF!</definedName>
    <definedName name="TX_Type" localSheetId="8">#REF!</definedName>
    <definedName name="TX_Type">#REF!</definedName>
    <definedName name="type" localSheetId="6">#REF!</definedName>
    <definedName name="type" localSheetId="3">#REF!</definedName>
    <definedName name="type" localSheetId="4">#REF!</definedName>
    <definedName name="type" localSheetId="5">#REF!</definedName>
    <definedName name="type" localSheetId="7">#REF!</definedName>
    <definedName name="type" localSheetId="8">#REF!</definedName>
    <definedName name="type">#REF!</definedName>
    <definedName name="Vector_Group" localSheetId="6">#REF!</definedName>
    <definedName name="Vector_Group" localSheetId="3">#REF!</definedName>
    <definedName name="Vector_Group" localSheetId="4">#REF!</definedName>
    <definedName name="Vector_Group" localSheetId="5">#REF!</definedName>
    <definedName name="Vector_Group" localSheetId="7">#REF!</definedName>
    <definedName name="Vector_Group" localSheetId="8">#REF!</definedName>
    <definedName name="Vector_Group">#REF!</definedName>
    <definedName name="Windings" localSheetId="6">#REF!</definedName>
    <definedName name="Windings" localSheetId="3">#REF!</definedName>
    <definedName name="Windings" localSheetId="4">#REF!</definedName>
    <definedName name="Windings" localSheetId="5">#REF!</definedName>
    <definedName name="Windings" localSheetId="7">#REF!</definedName>
    <definedName name="Windings" localSheetId="8">#REF!</definedName>
    <definedName name="Windings">#REF!</definedName>
    <definedName name="withdraw" localSheetId="6">#REF!</definedName>
    <definedName name="withdraw" localSheetId="3">#REF!</definedName>
    <definedName name="withdraw" localSheetId="4">#REF!</definedName>
    <definedName name="withdraw" localSheetId="5">#REF!</definedName>
    <definedName name="withdraw" localSheetId="7">#REF!</definedName>
    <definedName name="withdraw" localSheetId="8">#REF!</definedName>
    <definedName name="withdraw">#REF!</definedName>
    <definedName name="Yes_No" localSheetId="6">#REF!</definedName>
    <definedName name="Yes_No" localSheetId="3">#REF!</definedName>
    <definedName name="Yes_No" localSheetId="4">#REF!</definedName>
    <definedName name="Yes_No" localSheetId="5">#REF!</definedName>
    <definedName name="Yes_No" localSheetId="7">#REF!</definedName>
    <definedName name="Yes_No" localSheetId="8">#REF!</definedName>
    <definedName name="Yes_No">#REF!</definedName>
    <definedName name="zone_indication" localSheetId="6">[2]Data!$D$11:$D$15</definedName>
    <definedName name="zone_indication" localSheetId="3">[2]Data!$D$11:$D$15</definedName>
    <definedName name="zone_indication" localSheetId="4">[2]Data!$D$11:$D$15</definedName>
    <definedName name="zone_indication" localSheetId="5">[2]Data!$D$11:$D$15</definedName>
    <definedName name="zone_indication" localSheetId="7">[2]Data!$D$11:$D$15</definedName>
    <definedName name="zone_indication" localSheetId="8">[2]Data!$D$11:$D$15</definedName>
    <definedName name="zone_indicat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46" l="1"/>
  <c r="D43" i="46"/>
  <c r="F24" i="40"/>
  <c r="D61" i="30"/>
  <c r="D32" i="33"/>
  <c r="D46" i="33"/>
  <c r="D18" i="47" l="1"/>
  <c r="D23" i="47" s="1"/>
  <c r="D37" i="48"/>
  <c r="D18" i="48"/>
  <c r="D45" i="48" s="1"/>
  <c r="D15" i="49" l="1"/>
  <c r="D16" i="50"/>
  <c r="D17" i="50" s="1"/>
  <c r="D12" i="28" s="1"/>
  <c r="D44" i="48"/>
  <c r="B6" i="50"/>
  <c r="B2" i="50"/>
  <c r="D16" i="49" l="1"/>
  <c r="D13" i="28" s="1"/>
  <c r="B6" i="49"/>
  <c r="B2" i="49"/>
  <c r="D30" i="48"/>
  <c r="D23" i="48"/>
  <c r="B6" i="48"/>
  <c r="B2" i="48"/>
  <c r="D22" i="47"/>
  <c r="B6" i="47"/>
  <c r="B2" i="47"/>
  <c r="D37" i="46"/>
  <c r="B6" i="46"/>
  <c r="B2" i="46"/>
  <c r="F9" i="40"/>
  <c r="D44" i="46" l="1"/>
  <c r="D11" i="28"/>
  <c r="D10" i="28"/>
  <c r="D47" i="33"/>
  <c r="D9" i="28" s="1"/>
  <c r="B3" i="28" l="1"/>
  <c r="D7" i="28"/>
  <c r="F16" i="40"/>
  <c r="F7" i="40"/>
  <c r="F8" i="40"/>
  <c r="F10" i="40"/>
  <c r="F11" i="40"/>
  <c r="F12" i="40"/>
  <c r="F13" i="40"/>
  <c r="F14" i="40"/>
  <c r="F15" i="40"/>
  <c r="F17" i="40"/>
  <c r="B6" i="33"/>
  <c r="B2" i="33"/>
  <c r="B2" i="30"/>
  <c r="B3" i="49" l="1"/>
  <c r="B3" i="50"/>
  <c r="B3" i="33"/>
  <c r="B3" i="47"/>
  <c r="B3" i="48"/>
  <c r="B3" i="46"/>
  <c r="B3" i="30"/>
  <c r="F9" i="43"/>
  <c r="D8" i="28" l="1"/>
  <c r="D14" i="28" s="1"/>
  <c r="F23" i="43" l="1"/>
  <c r="E15" i="43"/>
  <c r="F15" i="43" s="1"/>
  <c r="F11" i="43"/>
  <c r="F17" i="43" l="1"/>
  <c r="E19" i="43" s="1"/>
  <c r="F19" i="43" s="1"/>
  <c r="F21" i="43" s="1"/>
  <c r="F25" i="43" s="1"/>
</calcChain>
</file>

<file path=xl/sharedStrings.xml><?xml version="1.0" encoding="utf-8"?>
<sst xmlns="http://schemas.openxmlformats.org/spreadsheetml/2006/main" count="320" uniqueCount="222">
  <si>
    <t>Tender Response - Part C - Pricing Schedule - East Cliff Stabilisation Works</t>
  </si>
  <si>
    <t>NEC Option A: Priced contract with activity schedule</t>
  </si>
  <si>
    <t>Bidder Name:</t>
  </si>
  <si>
    <t>East Cliff Stabilisation Works</t>
  </si>
  <si>
    <t>Tender summary</t>
  </si>
  <si>
    <t>ACTIVITY SCHEDULE</t>
  </si>
  <si>
    <t>Preliminaries</t>
  </si>
  <si>
    <t>Demolition and Site Clearance</t>
  </si>
  <si>
    <t>Ground Reinforcement</t>
  </si>
  <si>
    <t>In - situ Concrete</t>
  </si>
  <si>
    <t>Concrete Ancillaries</t>
  </si>
  <si>
    <t>Brickwork, Blockwork and Masonry</t>
  </si>
  <si>
    <t>Miscellaneous Work</t>
  </si>
  <si>
    <t>TOTAL TENDER SUM</t>
  </si>
  <si>
    <t>This is an indicative schedule of the minimum price breakdown that is required. Complete the yellow cells only. The tenderer may break the price down further and add any additional items required.</t>
  </si>
  <si>
    <t>Ref</t>
  </si>
  <si>
    <t>Item Description</t>
  </si>
  <si>
    <t>Amount</t>
  </si>
  <si>
    <t>NOTE: To be read in conjunction and priced in compliance with the Works Information and Specifications</t>
  </si>
  <si>
    <t>General items</t>
  </si>
  <si>
    <t>Project Manager</t>
  </si>
  <si>
    <t>Site Planner/Programmer</t>
  </si>
  <si>
    <t>Site Agent (minimum 5 years experience)</t>
  </si>
  <si>
    <t>Site Health and Safety Coordinator</t>
  </si>
  <si>
    <t>Technical Lead (specify grade required)</t>
  </si>
  <si>
    <t>Data Coordinator</t>
  </si>
  <si>
    <t>Technical Drilling Supervisor (specify grade required)</t>
  </si>
  <si>
    <t>Drilling Supervisor (L3 Vocational Qualification)</t>
  </si>
  <si>
    <t>Other specialists (e.g. unexploded ordnance/contaminated waste/environmental specialist, traffic safety control officer or geophysicist)</t>
  </si>
  <si>
    <t>Preparation of Health and Safety documentation including risk assessments</t>
  </si>
  <si>
    <t>Carry out Principal Contractor’s role under CDM Regulations</t>
  </si>
  <si>
    <t>Obtain statutory utility plans in advance of fieldwork</t>
  </si>
  <si>
    <t>Undertake PAS 128 Survey to verify location of services and undertake clash detection</t>
  </si>
  <si>
    <t>Attendance at pre-start meetings</t>
  </si>
  <si>
    <t>Undertake UXO Site briefing before commencing intrusive works on site</t>
  </si>
  <si>
    <t xml:space="preserve">Propping of café building to allow internal asbestos survey </t>
  </si>
  <si>
    <t>Pre works dilapidation survey</t>
  </si>
  <si>
    <t>Post works dilapidation survey</t>
  </si>
  <si>
    <t>Undertake intrusive asbestos survey in cafeteria building</t>
  </si>
  <si>
    <t>TOTAL CARRIED TO SUMMARY</t>
  </si>
  <si>
    <t>Item 1 - Demolition and removal of natural and artiﬁcial articles, objects and obstructions which are above the Original Surface complete in accordance to drawings and specification</t>
  </si>
  <si>
    <t>Note: Items for demolition and site clearance shall be deemed to include disposal of the materials arising</t>
  </si>
  <si>
    <t>An initial phase of site clearance may be carried out by others prior to the Contractor’s appointment to align with the timing of environmental constraints. Notwithstanding this, the Contractor is to include for all vegetation clearance required to undertake the works in accordance with the Scope. The price will be adjusted accordingly, if required, to align with the outcome.</t>
  </si>
  <si>
    <t xml:space="preserve">Site Clearance </t>
  </si>
  <si>
    <t>1.1.1</t>
  </si>
  <si>
    <t>Vegetation clearance</t>
  </si>
  <si>
    <t>1.1.2</t>
  </si>
  <si>
    <t>Removal of overhanging cliff extents</t>
  </si>
  <si>
    <t>1.1.3</t>
  </si>
  <si>
    <t>Removal of loose material (scaling) across works area; includes removal of loose blockwork on terracing</t>
  </si>
  <si>
    <t>1.1.4</t>
  </si>
  <si>
    <t>Removal of existing footpath material</t>
  </si>
  <si>
    <t>1.1.5</t>
  </si>
  <si>
    <t>Trimming of redundant brick work chamber</t>
  </si>
  <si>
    <t>1.1.6</t>
  </si>
  <si>
    <t xml:space="preserve">Removal of existing coir roll matting </t>
  </si>
  <si>
    <t>Removal of shipping containers</t>
  </si>
  <si>
    <t>TOTAL</t>
  </si>
  <si>
    <t>1.2.1</t>
  </si>
  <si>
    <t>1.2.2</t>
  </si>
  <si>
    <t>1.2.3</t>
  </si>
  <si>
    <t>1.2.4</t>
  </si>
  <si>
    <t>1.2.5</t>
  </si>
  <si>
    <t>1.2.6</t>
  </si>
  <si>
    <t>1.2.7</t>
  </si>
  <si>
    <t>1.2.8</t>
  </si>
  <si>
    <t>1.2.9</t>
  </si>
  <si>
    <t>1.2.10</t>
  </si>
  <si>
    <t>Cafeteria</t>
  </si>
  <si>
    <t>1.3.1</t>
  </si>
  <si>
    <t>Removal of soil wedge from behind first floor; cafeteria</t>
  </si>
  <si>
    <t>1.3.2</t>
  </si>
  <si>
    <t>Removal of concrete high level retaining wall; cafeteria</t>
  </si>
  <si>
    <t>1.3.3</t>
  </si>
  <si>
    <t>Removal of soil wedge from behind retaining wall</t>
  </si>
  <si>
    <t>Removal of concrete roof slab; cafeteria</t>
  </si>
  <si>
    <t>Removal of masonry first floor walls, conventional masonry cavity walls; cafeteria</t>
  </si>
  <si>
    <t>Partial removal and disposal of westward concrete floor slab, stairs, front wall and associated hand rails (bay 1); cafeteria</t>
  </si>
  <si>
    <t>Removal of concrete eastward floor slab, external staircase, front wall, balcony and associated hand rails (bay  6); cafeteria</t>
  </si>
  <si>
    <t>Removal of concrete floor slab bays 3 &amp; 5 and partial removal of front wall and back wall dry lining; cafeteria</t>
  </si>
  <si>
    <t>Removal of concrete floor slab bays 2 &amp; 4 and partial removal of front wall and back wall dry lining; cafeteria</t>
  </si>
  <si>
    <t>Removal of masonry front and internal walls; cafeteria</t>
  </si>
  <si>
    <t xml:space="preserve">Funicular Railway </t>
  </si>
  <si>
    <t>Removal of redundant services containment; funicular railway</t>
  </si>
  <si>
    <t>Item 1 - Ground reinforcement with soil nailing comprising 38mm dia. galvanised tendons cement grouted into 90mm dia. Holes, with enhanced corrosion protection at proximal end (stainless steel)</t>
  </si>
  <si>
    <t>Note: soil nail lengths are taken from the front face of the cliff / terracing / walls, the contractor shall allow for any additional lengths required to form head plate arrangements</t>
  </si>
  <si>
    <t>Permanent soil nailing at Cliff</t>
  </si>
  <si>
    <t>Permanent soil nailing at Terrace</t>
  </si>
  <si>
    <t>Permanent soil nailing at Toilet Block</t>
  </si>
  <si>
    <t>Permanent soil nailing at Café Building</t>
  </si>
  <si>
    <t>Total length of tendons in material which includes rock or artificial hard material</t>
  </si>
  <si>
    <t>Soil nail 5m length at Cliff</t>
  </si>
  <si>
    <t>Soil nail 8m length at Cliff</t>
  </si>
  <si>
    <t>Soil nail 18m length at Cliff</t>
  </si>
  <si>
    <t>Soil nail 8m length at Terrace</t>
  </si>
  <si>
    <t>Soil nail 16m length at Terrace</t>
  </si>
  <si>
    <t>Soil nail 8m length at Toilet Block</t>
  </si>
  <si>
    <t>Soil nail 8m length Café Building</t>
  </si>
  <si>
    <t>Item 2 - Miscellaneous Geotechnical Works</t>
  </si>
  <si>
    <t>2.1.1</t>
  </si>
  <si>
    <t>Stainless high tensile steel mesh</t>
  </si>
  <si>
    <t>2.1.2</t>
  </si>
  <si>
    <t>Erosion matting</t>
  </si>
  <si>
    <t>2.1.3</t>
  </si>
  <si>
    <t>Raking drain - 76mm dia slotted or perforated pipe typical of length 12m</t>
  </si>
  <si>
    <t>2.1.4</t>
  </si>
  <si>
    <t>Spike plate to suit cliff soil nails</t>
  </si>
  <si>
    <t>2.1.5</t>
  </si>
  <si>
    <t>2.1.6</t>
  </si>
  <si>
    <t>Wire rope anchor to suit tensile mesh</t>
  </si>
  <si>
    <t>2.1.7</t>
  </si>
  <si>
    <t>Coring of walls and terracing to enable soil nail installation</t>
  </si>
  <si>
    <t>2.1.8</t>
  </si>
  <si>
    <t>Sand drain decommissioning</t>
  </si>
  <si>
    <t>In-situ Concrete</t>
  </si>
  <si>
    <t>Item 1 - In - situ Concrete in accordance to drawings and specification</t>
  </si>
  <si>
    <t>Provision of concrete</t>
  </si>
  <si>
    <t xml:space="preserve">Designated concrete; strength C40/50 </t>
  </si>
  <si>
    <t>Placing of concrete</t>
  </si>
  <si>
    <t>Concrete Copes above RC wall</t>
  </si>
  <si>
    <t>Cafeteria Works</t>
  </si>
  <si>
    <t>Reinforced wall; varying thickness</t>
  </si>
  <si>
    <t>Mass lean mix concrete; facing at Cafeteria and Toilet Block</t>
  </si>
  <si>
    <t>Funicular Railway Works</t>
  </si>
  <si>
    <t>Track bed concrete repair near toe, at 2 locations, each approx. 500mm long</t>
  </si>
  <si>
    <t>Formwork, Reinforcement, Joints, Post-tensioned Prestressing, and Accessories for In Situ Concrete complete in accordance to drawings and specification</t>
  </si>
  <si>
    <t>Width: not exceeding 0.2 - 0.4m; at café and toilet block</t>
  </si>
  <si>
    <t>For lean mix concrete cast; at café and toilet block</t>
  </si>
  <si>
    <t>Formwork: Stated surface features</t>
  </si>
  <si>
    <t>Walls; at café and toilet block</t>
  </si>
  <si>
    <t>Reinforcement</t>
  </si>
  <si>
    <t>Reinforcement; Café and toilet block</t>
  </si>
  <si>
    <t>Steel mesh</t>
  </si>
  <si>
    <t>A192 Stainless Steel Mesh; at café and toilet block</t>
  </si>
  <si>
    <t>Joints</t>
  </si>
  <si>
    <t>Dowels</t>
  </si>
  <si>
    <t>16mm dia stainless steel dowels, resin fixed with hit-re 500 V4 at maximum 750mm centres horizontally and vertically; at café and toilet block</t>
  </si>
  <si>
    <t>Concrete accessories</t>
  </si>
  <si>
    <t>Weepholes</t>
  </si>
  <si>
    <t>50mm dia uPVC pipe to form weepholes through the wall @ 2.5m centres; at café and toilet block</t>
  </si>
  <si>
    <t>Finishing of top surfaces</t>
  </si>
  <si>
    <t>Brickwork, Blockwork and Masonry complete in accordance to drawings and specification</t>
  </si>
  <si>
    <t>Blockwork; ancillaries; cliff repair work - replace missing blocks</t>
  </si>
  <si>
    <t>Blockwork; ancillaries; crack repair for cliff - repointing</t>
  </si>
  <si>
    <t>Blockwork; ancillaries; bond works for cliff - crack stitching</t>
  </si>
  <si>
    <t>Fencing, Drainage &amp; Gabion Structures complete in accordance to drawings and specification</t>
  </si>
  <si>
    <t>1,2</t>
  </si>
  <si>
    <t>Data for the Short Schedule of Cost Components - People Rates</t>
  </si>
  <si>
    <t>ITEM</t>
  </si>
  <si>
    <t>UNIT</t>
  </si>
  <si>
    <t>TENDER ASSESSMENT QUANTITY</t>
  </si>
  <si>
    <t>RATE</t>
  </si>
  <si>
    <t>The tenderer shall enter the hourly rates for each category of person as inserted in the Contract Data Part 2 into the yellow cells. The tenderer may add any additional persons as required.</t>
  </si>
  <si>
    <t>Category of person</t>
  </si>
  <si>
    <t>HOUR</t>
  </si>
  <si>
    <t>Quantity Surveyor</t>
  </si>
  <si>
    <t>Logging and/or Sampling Supervisor (specify grade required)</t>
  </si>
  <si>
    <t>Unskilled Operative</t>
  </si>
  <si>
    <t>Add additional persons if required</t>
  </si>
  <si>
    <t>CARRIED FORWARD TO TENDER ASSESSMENT SHEET</t>
  </si>
  <si>
    <t>Tender Assessment Sheet</t>
  </si>
  <si>
    <r>
      <t xml:space="preserve">This sheet is used solely to assist the </t>
    </r>
    <r>
      <rPr>
        <i/>
        <sz val="11"/>
        <color indexed="8"/>
        <rFont val="Arial"/>
        <family val="2"/>
      </rPr>
      <t>Employer</t>
    </r>
    <r>
      <rPr>
        <sz val="11"/>
        <color indexed="8"/>
        <rFont val="Arial"/>
        <family val="2"/>
      </rPr>
      <t xml:space="preserve"> in assessing tenders for purposes of awarding the Contract and will not form part of the Contract Documents. Amounts stated are for assessment purposes only and do not reflect anticipated values.</t>
    </r>
  </si>
  <si>
    <t>The tenderer shall enter the % as inserted in the Contract Data Part 2 into the yellow cells.</t>
  </si>
  <si>
    <t>Data for the Short Schedule of Cost Components </t>
  </si>
  <si>
    <r>
      <rPr>
        <b/>
        <sz val="11"/>
        <color theme="1"/>
        <rFont val="Arial"/>
        <family val="2"/>
      </rPr>
      <t>People</t>
    </r>
    <r>
      <rPr>
        <sz val="11"/>
        <color theme="1"/>
        <rFont val="Arial"/>
        <family val="2"/>
      </rPr>
      <t xml:space="preserve"> (Total from the Price List for People)</t>
    </r>
  </si>
  <si>
    <r>
      <rPr>
        <b/>
        <sz val="11"/>
        <color rgb="FF000000"/>
        <rFont val="Arial"/>
        <family val="2"/>
      </rPr>
      <t>Materials</t>
    </r>
    <r>
      <rPr>
        <sz val="11"/>
        <color rgb="FF000000"/>
        <rFont val="Arial"/>
        <family val="2"/>
      </rPr>
      <t xml:space="preserve"> (Allowance of 1% of the total tender sum for this tender assessment)</t>
    </r>
  </si>
  <si>
    <r>
      <rPr>
        <b/>
        <sz val="11"/>
        <color rgb="FF000000"/>
        <rFont val="Arial"/>
        <family val="2"/>
      </rPr>
      <t>Plant</t>
    </r>
    <r>
      <rPr>
        <sz val="11"/>
        <color rgb="FF000000"/>
        <rFont val="Arial"/>
        <family val="2"/>
      </rPr>
      <t xml:space="preserve"> (Allowance of 1% of the total tender sum for this tender assessment)</t>
    </r>
  </si>
  <si>
    <t xml:space="preserve">Published List of Equipment (​​​The Civil Engineering Contractors Association Schedules of Contractor Equipment Rates For Use On Construction Contracts Including Rail Equipment Items – 2nd Edition – April 2022 – Volumes 1 &amp; 2)​​ </t>
  </si>
  <si>
    <t>The percentage for adjustment for Equipment in the published list is (state plus or minus)</t>
  </si>
  <si>
    <t>of</t>
  </si>
  <si>
    <t>Sub Total</t>
  </si>
  <si>
    <t>The fee percentage is</t>
  </si>
  <si>
    <t>Total for assessment purposes only</t>
  </si>
  <si>
    <t>Tendered Total of the Prices from Summary</t>
  </si>
  <si>
    <t>TOTAL FOR TENDER ASSESSMENT PURPOSES ONLY</t>
  </si>
  <si>
    <r>
      <t xml:space="preserve">Instructions
</t>
    </r>
    <r>
      <rPr>
        <sz val="11"/>
        <color theme="1"/>
        <rFont val="Arial"/>
        <family val="2"/>
      </rPr>
      <t>Please add your Company Name into the cell highlighted in yellow above.
                                                                                                                                                                                                                                                                                                                                                      The tendered prices must include all associated costs applicable to this Contract and must be the full inclusive value for the works including all costs and expenses which may be required to fulfil the contract together with all general risks, liabilities and obligations set forth in or implied as necessary to comply with the contract documents.
Please complete the yellow cells in each green activity schedule worksheet in this workbook filling in your pricing for each item. The headings are for guidance and the bidder can add or amend activities to suit. The sub-total for each worksheet will automatically calculate into the orange cell at the bottom of each worksheet. The sub-total from each worksheet will pull through to the summary in the 'Summary' worksheet. 
This price in the Summary will form your pricing submission for the tender evaluation.                                                                                                                                                                                                                                                                                                                           
In addition please complete the yellow cells in the People rates and Tender Assessment Sheet . The Tender Assessment Sheet is used solely to assist the Employer in assessing tenders for purposes of awarding the Contract and will not form part of the Contract Sum. Amounts stated are for assessment purposes only and do not reflect anticipated values.
                                                                                                                                                                                                                                                                                                                                                                                                                                                                                                                                                                                                                                                                                                                                                                                                                                                                                                                                                                                                                          Please note that all pricing to be submitted should be submitted exclusive of VAT. Please do not amend any formula's within this document. If you think there is an error with a formula, please contact the Client through the Messaging feature on ProContract. 
The tenderer is responsible for checking this worksheet for any arithmetical errors</t>
    </r>
  </si>
  <si>
    <t>Contractual requirements</t>
  </si>
  <si>
    <t>Performance bond</t>
  </si>
  <si>
    <t>Insurances</t>
  </si>
  <si>
    <t>Specified requirements</t>
  </si>
  <si>
    <t>Accomodation</t>
  </si>
  <si>
    <t>Offices for contract administrators; establishment and removal</t>
  </si>
  <si>
    <t>Offices for contract administrators; maintenance</t>
  </si>
  <si>
    <t>Testing of materials</t>
  </si>
  <si>
    <t xml:space="preserve">In accordance with Specification Appendix 1/5 </t>
  </si>
  <si>
    <t>Surveys and reports</t>
  </si>
  <si>
    <t>Approvals and Briefings</t>
  </si>
  <si>
    <t>Fixed charges</t>
  </si>
  <si>
    <t>Time related charges</t>
  </si>
  <si>
    <t>Services</t>
  </si>
  <si>
    <t>Plant</t>
  </si>
  <si>
    <t>Temporary Works</t>
  </si>
  <si>
    <t>Traffic Management (Fixed charges)</t>
  </si>
  <si>
    <t>Traffic Management (Time related charges)</t>
  </si>
  <si>
    <t>Access Track (Fixed charges)</t>
  </si>
  <si>
    <t>Access Track (Time related charges)</t>
  </si>
  <si>
    <t>Supervision and labour</t>
  </si>
  <si>
    <t>Removal of Metal (Steel) rails and other ancillary items; funicular railway</t>
  </si>
  <si>
    <t>Formwork</t>
  </si>
  <si>
    <t>Fair Finish. Plane vertical (for copes)</t>
  </si>
  <si>
    <t>Width: exceeding 1.22m; for lean mix concrete cast; at café and toilet block</t>
  </si>
  <si>
    <t>Rough Finish. Plane vertical (for formed face)</t>
  </si>
  <si>
    <t>Plane vertical - textured faux stone finish with fairface perimiter.</t>
  </si>
  <si>
    <t>Formed surface plain</t>
  </si>
  <si>
    <t>Average width: not exceeding 0.5m; at café and toilet block</t>
  </si>
  <si>
    <t>Steel trowel top surface finish; at café and toilet block copes</t>
  </si>
  <si>
    <t>Galvanised steel palisade fencing comprising to toe, R20 galvanised bars with 100x55 UB posts 1850 high, inc. foundations &amp; connections</t>
  </si>
  <si>
    <t>Steel handrails, height 1-1.25m and infill with galvanised finish Tube Stanchion 60.3 dia, x 4.0 CHS, as detailed on Drawing no: 70119008-WSP-ZZ-DG-S-141</t>
  </si>
  <si>
    <t xml:space="preserve">Total length of tendons in material other than rock or artificial hard material </t>
  </si>
  <si>
    <t>Permanent soil nailing</t>
  </si>
  <si>
    <t>ln material other than rock or artificial hard material</t>
  </si>
  <si>
    <t>ln material which includes rock or artificial hard material</t>
  </si>
  <si>
    <t>Method-Related charges (To be edited/inserted by the tenderer as required)</t>
  </si>
  <si>
    <t>Option C</t>
  </si>
  <si>
    <t>2.1.9</t>
  </si>
  <si>
    <t>Minor works - formation and placement of collector channel and piped connection to gulley</t>
  </si>
  <si>
    <t>Deformed high yield steel bars &amp; mesh</t>
  </si>
  <si>
    <t>Square plate to suit terracing / wall soil nails and associated mortar</t>
  </si>
  <si>
    <t>1.1.7</t>
  </si>
  <si>
    <t>Removal &amp; disposal of biohazard waste including drug paraphernalia within the site area</t>
  </si>
  <si>
    <t>1.1.8</t>
  </si>
  <si>
    <t>Removal &amp; disposal of inorganic waste from the crest and slopes of the cliff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</si>
</sst>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0.00;\-&quot;£&quot;#,##0.00"/>
    <numFmt numFmtId="8" formatCode="&quot;£&quot;#,##0.00;[Red]\-&quot;£&quot;#,##0.00"/>
    <numFmt numFmtId="44" formatCode="_-&quot;£&quot;* #,##0.00_-;\-&quot;£&quot;* #,##0.00_-;_-&quot;£&quot;* &quot;-&quot;??_-;_-@_-"/>
    <numFmt numFmtId="43" formatCode="_-* #,##0.00_-;\-* #,##0.00_-;_-* &quot;-&quot;??_-;_-@_-"/>
    <numFmt numFmtId="164" formatCode="_(* #,##0.00_);_(* \(#,##0.00\);_(* &quot;-&quot;??_);_(@_)"/>
    <numFmt numFmtId="165" formatCode="00"/>
    <numFmt numFmtId="166" formatCode="&quot;£&quot;#,##0.00"/>
    <numFmt numFmtId="167" formatCode="#,##0.00_ ;[Red]\-#,##0.00\ "/>
  </numFmts>
  <fonts count="35"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b/>
      <sz val="18"/>
      <color theme="1"/>
      <name val="Arial"/>
      <family val="2"/>
    </font>
    <font>
      <b/>
      <sz val="11"/>
      <color theme="1"/>
      <name val="Arial"/>
      <family val="2"/>
    </font>
    <font>
      <b/>
      <sz val="14"/>
      <color theme="1"/>
      <name val="Arial"/>
      <family val="2"/>
    </font>
    <font>
      <sz val="14"/>
      <color theme="1"/>
      <name val="Arial"/>
      <family val="2"/>
    </font>
    <font>
      <sz val="10"/>
      <name val="Arial"/>
      <family val="2"/>
    </font>
    <font>
      <b/>
      <sz val="11"/>
      <color indexed="8"/>
      <name val="Arial"/>
      <family val="2"/>
    </font>
    <font>
      <b/>
      <sz val="11"/>
      <name val="Arial"/>
      <family val="2"/>
    </font>
    <font>
      <sz val="11"/>
      <name val="Arial"/>
      <family val="2"/>
    </font>
    <font>
      <b/>
      <sz val="16"/>
      <name val="Arial"/>
      <family val="2"/>
    </font>
    <font>
      <sz val="10"/>
      <color rgb="FFFF0000"/>
      <name val="Arial"/>
      <family val="2"/>
    </font>
    <font>
      <i/>
      <sz val="11"/>
      <color indexed="8"/>
      <name val="Arial"/>
      <family val="2"/>
    </font>
    <font>
      <sz val="11"/>
      <color indexed="8"/>
      <name val="Arial"/>
      <family val="2"/>
    </font>
    <font>
      <sz val="12"/>
      <color theme="1"/>
      <name val="Arial"/>
      <family val="2"/>
    </font>
    <font>
      <b/>
      <sz val="12"/>
      <color theme="1"/>
      <name val="Arial"/>
      <family val="2"/>
    </font>
    <font>
      <sz val="9"/>
      <color theme="1"/>
      <name val="Arial"/>
      <family val="2"/>
    </font>
    <font>
      <sz val="9"/>
      <color theme="1"/>
      <name val="Calibri"/>
      <family val="2"/>
      <scheme val="minor"/>
    </font>
    <font>
      <b/>
      <u/>
      <sz val="11"/>
      <name val="Arial"/>
      <family val="2"/>
    </font>
    <font>
      <i/>
      <sz val="11"/>
      <name val="Arial"/>
      <family val="2"/>
    </font>
    <font>
      <b/>
      <sz val="16"/>
      <color theme="1"/>
      <name val="Arial"/>
      <family val="2"/>
    </font>
    <font>
      <b/>
      <sz val="14"/>
      <name val="Arial"/>
      <family val="2"/>
    </font>
    <font>
      <b/>
      <sz val="11"/>
      <color rgb="FF000000"/>
      <name val="Arial"/>
      <family val="2"/>
    </font>
    <font>
      <sz val="11"/>
      <color rgb="FF000000"/>
      <name val="Arial"/>
      <family val="2"/>
    </font>
    <font>
      <sz val="8"/>
      <name val="Calibri"/>
      <family val="2"/>
      <scheme val="minor"/>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4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double">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medium">
        <color indexed="64"/>
      </bottom>
      <diagonal/>
    </border>
    <border>
      <left style="thin">
        <color indexed="64"/>
      </left>
      <right/>
      <top style="medium">
        <color indexed="64"/>
      </top>
      <bottom style="medium">
        <color indexed="64"/>
      </bottom>
      <diagonal/>
    </border>
  </borders>
  <cellStyleXfs count="10">
    <xf numFmtId="0" fontId="0" fillId="0" borderId="0"/>
    <xf numFmtId="0" fontId="15" fillId="0" borderId="0"/>
    <xf numFmtId="0" fontId="9" fillId="0" borderId="0"/>
    <xf numFmtId="44" fontId="9" fillId="0" borderId="0" applyFont="0" applyFill="0" applyBorder="0" applyAlignment="0" applyProtection="0"/>
    <xf numFmtId="9" fontId="9" fillId="0" borderId="0" applyFont="0" applyFill="0" applyBorder="0" applyAlignment="0" applyProtection="0"/>
    <xf numFmtId="164" fontId="15" fillId="0" borderId="0" applyFont="0" applyFill="0" applyBorder="0" applyAlignment="0" applyProtection="0"/>
    <xf numFmtId="0" fontId="8" fillId="0" borderId="0"/>
    <xf numFmtId="44" fontId="8" fillId="0" borderId="0" applyFont="0" applyFill="0" applyBorder="0" applyAlignment="0" applyProtection="0"/>
    <xf numFmtId="9" fontId="8" fillId="0" borderId="0" applyFont="0" applyFill="0" applyBorder="0" applyAlignment="0" applyProtection="0"/>
    <xf numFmtId="43" fontId="15" fillId="0" borderId="0" applyFont="0" applyFill="0" applyBorder="0" applyAlignment="0" applyProtection="0"/>
  </cellStyleXfs>
  <cellXfs count="177">
    <xf numFmtId="0" fontId="0" fillId="0" borderId="0" xfId="0"/>
    <xf numFmtId="0" fontId="10" fillId="0" borderId="0" xfId="0" applyFont="1"/>
    <xf numFmtId="0" fontId="11" fillId="0" borderId="0" xfId="0" applyFont="1"/>
    <xf numFmtId="0" fontId="10" fillId="0" borderId="0" xfId="0" applyFont="1" applyAlignment="1">
      <alignment horizontal="center" vertical="center"/>
    </xf>
    <xf numFmtId="0" fontId="9" fillId="0" borderId="0" xfId="2"/>
    <xf numFmtId="0" fontId="17" fillId="0" borderId="10" xfId="1" applyFont="1" applyBorder="1"/>
    <xf numFmtId="0" fontId="18" fillId="0" borderId="11" xfId="1" applyFont="1" applyBorder="1"/>
    <xf numFmtId="0" fontId="18" fillId="0" borderId="11" xfId="1" applyFont="1" applyBorder="1" applyAlignment="1">
      <alignment horizontal="center"/>
    </xf>
    <xf numFmtId="0" fontId="18" fillId="0" borderId="0" xfId="1" applyFont="1"/>
    <xf numFmtId="0" fontId="17" fillId="0" borderId="13" xfId="1" applyFont="1" applyBorder="1"/>
    <xf numFmtId="0" fontId="18" fillId="0" borderId="14" xfId="1" applyFont="1" applyBorder="1"/>
    <xf numFmtId="0" fontId="18" fillId="0" borderId="15" xfId="1" applyFont="1" applyBorder="1" applyAlignment="1">
      <alignment horizontal="center"/>
    </xf>
    <xf numFmtId="0" fontId="17" fillId="0" borderId="16" xfId="1" applyFont="1" applyBorder="1"/>
    <xf numFmtId="0" fontId="17" fillId="0" borderId="1" xfId="1" applyFont="1" applyBorder="1" applyAlignment="1">
      <alignment horizontal="center" vertical="center"/>
    </xf>
    <xf numFmtId="0" fontId="17" fillId="0" borderId="2" xfId="1" applyFont="1" applyBorder="1" applyAlignment="1">
      <alignment horizontal="center" vertical="center"/>
    </xf>
    <xf numFmtId="0" fontId="17" fillId="0" borderId="3" xfId="1" applyFont="1" applyBorder="1" applyAlignment="1">
      <alignment horizontal="center" vertical="center"/>
    </xf>
    <xf numFmtId="0" fontId="17" fillId="0" borderId="16" xfId="1" applyFont="1" applyBorder="1" applyAlignment="1">
      <alignment horizontal="left"/>
    </xf>
    <xf numFmtId="0" fontId="17" fillId="0" borderId="17" xfId="1" applyFont="1" applyBorder="1" applyAlignment="1">
      <alignment horizontal="center"/>
    </xf>
    <xf numFmtId="0" fontId="17" fillId="0" borderId="19" xfId="1" applyFont="1" applyBorder="1" applyAlignment="1">
      <alignment horizontal="center"/>
    </xf>
    <xf numFmtId="0" fontId="18" fillId="0" borderId="24" xfId="1" applyFont="1" applyBorder="1" applyAlignment="1">
      <alignment horizontal="left" vertical="center" wrapText="1"/>
    </xf>
    <xf numFmtId="0" fontId="18" fillId="0" borderId="1" xfId="1" applyFont="1" applyBorder="1"/>
    <xf numFmtId="0" fontId="17" fillId="0" borderId="2" xfId="1" applyFont="1" applyBorder="1" applyAlignment="1">
      <alignment horizontal="right"/>
    </xf>
    <xf numFmtId="0" fontId="18" fillId="0" borderId="0" xfId="1" applyFont="1" applyAlignment="1">
      <alignment horizontal="center"/>
    </xf>
    <xf numFmtId="0" fontId="17" fillId="0" borderId="29" xfId="1" applyFont="1" applyBorder="1" applyAlignment="1">
      <alignment horizontal="right"/>
    </xf>
    <xf numFmtId="0" fontId="18" fillId="0" borderId="0" xfId="1" applyFont="1" applyAlignment="1">
      <alignment horizontal="left" vertical="top"/>
    </xf>
    <xf numFmtId="4" fontId="18" fillId="0" borderId="26" xfId="1" applyNumberFormat="1" applyFont="1" applyBorder="1" applyAlignment="1">
      <alignment horizontal="center" vertical="center"/>
    </xf>
    <xf numFmtId="165" fontId="18" fillId="0" borderId="24" xfId="1" applyNumberFormat="1" applyFont="1" applyBorder="1" applyAlignment="1">
      <alignment horizontal="center" vertical="center" wrapText="1"/>
    </xf>
    <xf numFmtId="0" fontId="18" fillId="0" borderId="22" xfId="1" applyFont="1" applyBorder="1" applyAlignment="1">
      <alignment horizontal="left" vertical="center" wrapText="1"/>
    </xf>
    <xf numFmtId="0" fontId="18" fillId="0" borderId="4" xfId="1" applyFont="1" applyBorder="1" applyAlignment="1">
      <alignment horizontal="left" vertical="top"/>
    </xf>
    <xf numFmtId="10" fontId="17" fillId="0" borderId="3" xfId="1" applyNumberFormat="1" applyFont="1" applyBorder="1" applyAlignment="1">
      <alignment horizontal="right"/>
    </xf>
    <xf numFmtId="0" fontId="7" fillId="0" borderId="0" xfId="0" applyFont="1"/>
    <xf numFmtId="0" fontId="18" fillId="0" borderId="15" xfId="1" applyFont="1" applyBorder="1"/>
    <xf numFmtId="0" fontId="18" fillId="0" borderId="11" xfId="1" applyFont="1" applyBorder="1" applyAlignment="1">
      <alignment horizontal="center" vertical="center"/>
    </xf>
    <xf numFmtId="0" fontId="18" fillId="0" borderId="15" xfId="1" applyFont="1" applyBorder="1" applyAlignment="1">
      <alignment horizontal="center" vertical="center"/>
    </xf>
    <xf numFmtId="0" fontId="17" fillId="0" borderId="19" xfId="1" applyFont="1" applyBorder="1" applyAlignment="1">
      <alignment horizontal="center" vertical="center"/>
    </xf>
    <xf numFmtId="0" fontId="18" fillId="0" borderId="0" xfId="1" applyFont="1" applyAlignment="1">
      <alignment horizontal="center" vertical="center"/>
    </xf>
    <xf numFmtId="0" fontId="15" fillId="0" borderId="0" xfId="1"/>
    <xf numFmtId="3" fontId="15" fillId="0" borderId="0" xfId="1" applyNumberFormat="1" applyAlignment="1">
      <alignment horizontal="center"/>
    </xf>
    <xf numFmtId="2" fontId="15" fillId="0" borderId="0" xfId="1" applyNumberFormat="1" applyAlignment="1">
      <alignment horizontal="center"/>
    </xf>
    <xf numFmtId="4" fontId="15" fillId="0" borderId="0" xfId="1" applyNumberFormat="1" applyAlignment="1">
      <alignment horizontal="center"/>
    </xf>
    <xf numFmtId="0" fontId="19" fillId="0" borderId="0" xfId="1" applyFont="1" applyAlignment="1">
      <alignment horizontal="center" vertical="center" wrapText="1"/>
    </xf>
    <xf numFmtId="4" fontId="15" fillId="0" borderId="17" xfId="1" applyNumberFormat="1" applyBorder="1" applyAlignment="1">
      <alignment horizontal="center"/>
    </xf>
    <xf numFmtId="0" fontId="20" fillId="0" borderId="0" xfId="1" applyFont="1"/>
    <xf numFmtId="0" fontId="15" fillId="0" borderId="0" xfId="1" applyAlignment="1">
      <alignment wrapText="1"/>
    </xf>
    <xf numFmtId="0" fontId="18" fillId="0" borderId="17" xfId="1" applyFont="1" applyBorder="1" applyAlignment="1">
      <alignment horizontal="center"/>
    </xf>
    <xf numFmtId="43" fontId="18" fillId="0" borderId="18" xfId="9" applyFont="1" applyBorder="1" applyAlignment="1" applyProtection="1">
      <alignment horizontal="center"/>
    </xf>
    <xf numFmtId="166" fontId="18" fillId="0" borderId="18" xfId="1" applyNumberFormat="1" applyFont="1" applyBorder="1" applyAlignment="1">
      <alignment horizontal="center"/>
    </xf>
    <xf numFmtId="0" fontId="18" fillId="0" borderId="17" xfId="1" applyFont="1" applyBorder="1" applyAlignment="1">
      <alignment horizontal="center" vertical="top" wrapText="1"/>
    </xf>
    <xf numFmtId="0" fontId="12" fillId="0" borderId="33" xfId="0" applyFont="1" applyBorder="1" applyAlignment="1">
      <alignment horizontal="left" vertical="top" wrapText="1"/>
    </xf>
    <xf numFmtId="0" fontId="18" fillId="0" borderId="21" xfId="1" applyFont="1" applyBorder="1" applyAlignment="1">
      <alignment horizontal="left" vertical="center" wrapText="1"/>
    </xf>
    <xf numFmtId="0" fontId="28" fillId="0" borderId="18" xfId="1" applyFont="1" applyBorder="1" applyAlignment="1">
      <alignment horizontal="left" vertical="center" wrapText="1"/>
    </xf>
    <xf numFmtId="0" fontId="26" fillId="0" borderId="0" xfId="1" applyFont="1" applyAlignment="1">
      <alignment horizontal="left" vertical="top"/>
    </xf>
    <xf numFmtId="4" fontId="25" fillId="0" borderId="0" xfId="1" applyNumberFormat="1" applyFont="1" applyAlignment="1">
      <alignment horizontal="left" vertical="top"/>
    </xf>
    <xf numFmtId="0" fontId="25" fillId="0" borderId="0" xfId="1" applyFont="1" applyAlignment="1">
      <alignment horizontal="left" vertical="top"/>
    </xf>
    <xf numFmtId="0" fontId="15" fillId="0" borderId="0" xfId="1" applyAlignment="1">
      <alignment horizontal="left" vertical="top"/>
    </xf>
    <xf numFmtId="0" fontId="18" fillId="0" borderId="16" xfId="1" applyFont="1" applyBorder="1" applyAlignment="1">
      <alignment horizontal="left" vertical="top"/>
    </xf>
    <xf numFmtId="0" fontId="12" fillId="0" borderId="16" xfId="1" applyFont="1" applyBorder="1" applyAlignment="1">
      <alignment horizontal="left" vertical="top"/>
    </xf>
    <xf numFmtId="0" fontId="23" fillId="0" borderId="16" xfId="1" applyFont="1" applyBorder="1" applyAlignment="1">
      <alignment horizontal="left" vertical="top"/>
    </xf>
    <xf numFmtId="0" fontId="23" fillId="0" borderId="0" xfId="1" applyFont="1" applyAlignment="1">
      <alignment horizontal="left" vertical="top"/>
    </xf>
    <xf numFmtId="0" fontId="17" fillId="0" borderId="34" xfId="1" applyFont="1" applyBorder="1" applyAlignment="1">
      <alignment horizontal="center" vertical="center"/>
    </xf>
    <xf numFmtId="3" fontId="17" fillId="0" borderId="35" xfId="1" applyNumberFormat="1" applyFont="1" applyBorder="1" applyAlignment="1">
      <alignment horizontal="center" vertical="center" wrapText="1"/>
    </xf>
    <xf numFmtId="2" fontId="17" fillId="0" borderId="25" xfId="1" applyNumberFormat="1" applyFont="1" applyBorder="1" applyAlignment="1">
      <alignment horizontal="center" vertical="center"/>
    </xf>
    <xf numFmtId="4" fontId="17" fillId="0" borderId="30" xfId="1" applyNumberFormat="1" applyFont="1" applyBorder="1" applyAlignment="1">
      <alignment horizontal="center" vertical="center"/>
    </xf>
    <xf numFmtId="3" fontId="18" fillId="0" borderId="0" xfId="1" applyNumberFormat="1" applyFont="1" applyAlignment="1">
      <alignment horizontal="center"/>
    </xf>
    <xf numFmtId="0" fontId="18" fillId="0" borderId="19" xfId="1" applyFont="1" applyBorder="1" applyAlignment="1">
      <alignment horizontal="center"/>
    </xf>
    <xf numFmtId="166" fontId="18" fillId="0" borderId="19" xfId="1" applyNumberFormat="1" applyFont="1" applyBorder="1" applyAlignment="1">
      <alignment horizontal="center"/>
    </xf>
    <xf numFmtId="166" fontId="18" fillId="0" borderId="19" xfId="9" applyNumberFormat="1" applyFont="1" applyFill="1" applyBorder="1" applyAlignment="1" applyProtection="1">
      <alignment vertical="top"/>
    </xf>
    <xf numFmtId="0" fontId="17" fillId="0" borderId="5" xfId="1" applyFont="1" applyBorder="1" applyAlignment="1">
      <alignment horizontal="center" vertical="top"/>
    </xf>
    <xf numFmtId="3" fontId="17" fillId="0" borderId="5" xfId="1" applyNumberFormat="1" applyFont="1" applyBorder="1" applyAlignment="1">
      <alignment horizontal="center"/>
    </xf>
    <xf numFmtId="3" fontId="17" fillId="0" borderId="5" xfId="1" applyNumberFormat="1" applyFont="1" applyBorder="1" applyAlignment="1">
      <alignment horizontal="right"/>
    </xf>
    <xf numFmtId="166" fontId="17" fillId="0" borderId="3" xfId="1" applyNumberFormat="1" applyFont="1" applyBorder="1" applyAlignment="1">
      <alignment horizontal="center"/>
    </xf>
    <xf numFmtId="0" fontId="17" fillId="0" borderId="24" xfId="1" applyFont="1" applyBorder="1" applyAlignment="1">
      <alignment horizontal="center" vertical="center" wrapText="1"/>
    </xf>
    <xf numFmtId="0" fontId="18" fillId="0" borderId="33" xfId="1" applyFont="1" applyBorder="1" applyAlignment="1">
      <alignment horizontal="left" wrapText="1"/>
    </xf>
    <xf numFmtId="0" fontId="27" fillId="0" borderId="33" xfId="1" applyFont="1" applyBorder="1" applyAlignment="1">
      <alignment horizontal="left"/>
    </xf>
    <xf numFmtId="0" fontId="18" fillId="0" borderId="33" xfId="1" applyFont="1" applyBorder="1" applyAlignment="1">
      <alignment horizontal="left"/>
    </xf>
    <xf numFmtId="0" fontId="18" fillId="0" borderId="33" xfId="1" applyFont="1" applyBorder="1" applyAlignment="1">
      <alignment vertical="top" wrapText="1"/>
    </xf>
    <xf numFmtId="0" fontId="17" fillId="0" borderId="4" xfId="1" applyFont="1" applyBorder="1" applyAlignment="1">
      <alignment horizontal="center" vertical="top"/>
    </xf>
    <xf numFmtId="0" fontId="0" fillId="0" borderId="0" xfId="0" applyAlignment="1">
      <alignment horizontal="left" vertical="top"/>
    </xf>
    <xf numFmtId="0" fontId="32" fillId="0" borderId="16" xfId="1" applyFont="1" applyBorder="1" applyAlignment="1">
      <alignment horizontal="left" vertical="top" wrapText="1"/>
    </xf>
    <xf numFmtId="0" fontId="6" fillId="0" borderId="0" xfId="0" applyFont="1"/>
    <xf numFmtId="0" fontId="17" fillId="0" borderId="22" xfId="1" applyFont="1" applyBorder="1" applyAlignment="1">
      <alignment horizontal="left" vertical="center" wrapText="1"/>
    </xf>
    <xf numFmtId="0" fontId="18" fillId="0" borderId="32" xfId="1" applyFont="1" applyBorder="1" applyAlignment="1">
      <alignment horizontal="left" vertical="center" wrapText="1"/>
    </xf>
    <xf numFmtId="0" fontId="12" fillId="0" borderId="39" xfId="0" applyFont="1" applyBorder="1" applyAlignment="1">
      <alignment horizontal="left" vertical="top" wrapText="1"/>
    </xf>
    <xf numFmtId="44" fontId="18" fillId="0" borderId="0" xfId="1" applyNumberFormat="1" applyFont="1"/>
    <xf numFmtId="166" fontId="18" fillId="0" borderId="26" xfId="1" applyNumberFormat="1" applyFont="1" applyBorder="1" applyAlignment="1">
      <alignment horizontal="center"/>
    </xf>
    <xf numFmtId="7" fontId="16" fillId="3" borderId="37" xfId="3" applyNumberFormat="1" applyFont="1" applyFill="1" applyBorder="1" applyAlignment="1">
      <alignment horizontal="center" vertical="center"/>
    </xf>
    <xf numFmtId="166" fontId="18" fillId="0" borderId="23" xfId="1" applyNumberFormat="1" applyFont="1" applyBorder="1" applyAlignment="1">
      <alignment horizontal="center"/>
    </xf>
    <xf numFmtId="166" fontId="18" fillId="2" borderId="26" xfId="1" applyNumberFormat="1" applyFont="1" applyFill="1" applyBorder="1" applyAlignment="1">
      <alignment horizontal="center" vertical="center"/>
    </xf>
    <xf numFmtId="166" fontId="17" fillId="0" borderId="28" xfId="1" applyNumberFormat="1" applyFont="1" applyBorder="1" applyAlignment="1">
      <alignment horizontal="center" vertical="center"/>
    </xf>
    <xf numFmtId="0" fontId="17" fillId="0" borderId="40" xfId="1" applyFont="1" applyBorder="1" applyAlignment="1">
      <alignment horizontal="right" vertical="center" wrapText="1"/>
    </xf>
    <xf numFmtId="0" fontId="17" fillId="0" borderId="40" xfId="1" applyFont="1" applyBorder="1" applyAlignment="1">
      <alignment horizontal="left" vertical="center" wrapText="1"/>
    </xf>
    <xf numFmtId="0" fontId="18" fillId="0" borderId="40" xfId="1" applyFont="1" applyBorder="1" applyAlignment="1">
      <alignment horizontal="left" vertical="center" wrapText="1"/>
    </xf>
    <xf numFmtId="0" fontId="12" fillId="0" borderId="40" xfId="0" applyFont="1" applyBorder="1" applyAlignment="1">
      <alignment vertical="top" wrapText="1"/>
    </xf>
    <xf numFmtId="4" fontId="17" fillId="0" borderId="23" xfId="1" applyNumberFormat="1" applyFont="1" applyBorder="1" applyAlignment="1">
      <alignment horizontal="center" vertical="center"/>
    </xf>
    <xf numFmtId="4" fontId="18" fillId="0" borderId="38" xfId="1" applyNumberFormat="1" applyFont="1" applyBorder="1" applyAlignment="1">
      <alignment horizontal="center" vertical="center"/>
    </xf>
    <xf numFmtId="166" fontId="17" fillId="0" borderId="41" xfId="1" applyNumberFormat="1" applyFont="1" applyBorder="1" applyAlignment="1">
      <alignment horizontal="center" vertical="center"/>
    </xf>
    <xf numFmtId="167" fontId="12" fillId="0" borderId="15" xfId="1" applyNumberFormat="1" applyFont="1" applyBorder="1" applyAlignment="1">
      <alignment horizontal="center" vertical="center"/>
    </xf>
    <xf numFmtId="8" fontId="12" fillId="0" borderId="36" xfId="1" applyNumberFormat="1" applyFont="1" applyBorder="1" applyAlignment="1">
      <alignment horizontal="center" vertical="center"/>
    </xf>
    <xf numFmtId="8" fontId="24" fillId="0" borderId="28" xfId="1" applyNumberFormat="1" applyFont="1" applyBorder="1" applyAlignment="1">
      <alignment horizontal="center" vertical="center"/>
    </xf>
    <xf numFmtId="0" fontId="28" fillId="0" borderId="33" xfId="1" applyFont="1" applyBorder="1" applyAlignment="1">
      <alignment vertical="top" wrapText="1"/>
    </xf>
    <xf numFmtId="0" fontId="18" fillId="0" borderId="17" xfId="1" applyFont="1" applyBorder="1" applyAlignment="1">
      <alignment horizontal="center" vertical="top"/>
    </xf>
    <xf numFmtId="3" fontId="18" fillId="0" borderId="0" xfId="1" applyNumberFormat="1" applyFont="1" applyAlignment="1">
      <alignment horizontal="center" vertical="top"/>
    </xf>
    <xf numFmtId="166" fontId="18" fillId="2" borderId="18" xfId="1" applyNumberFormat="1" applyFont="1" applyFill="1" applyBorder="1" applyAlignment="1" applyProtection="1">
      <alignment horizontal="center" vertical="top"/>
      <protection locked="0"/>
    </xf>
    <xf numFmtId="166" fontId="18" fillId="0" borderId="19" xfId="1" applyNumberFormat="1" applyFont="1" applyBorder="1" applyAlignment="1">
      <alignment horizontal="center" vertical="top"/>
    </xf>
    <xf numFmtId="0" fontId="17" fillId="0" borderId="40" xfId="0" applyFont="1" applyBorder="1" applyAlignment="1">
      <alignment wrapText="1"/>
    </xf>
    <xf numFmtId="0" fontId="5" fillId="0" borderId="0" xfId="0" applyFont="1"/>
    <xf numFmtId="0" fontId="5" fillId="0" borderId="24" xfId="0" applyFont="1" applyBorder="1" applyAlignment="1">
      <alignment horizontal="left" vertical="top" wrapText="1"/>
    </xf>
    <xf numFmtId="0" fontId="5" fillId="0" borderId="40" xfId="0" applyFont="1" applyBorder="1" applyAlignment="1">
      <alignment vertical="top" wrapText="1"/>
    </xf>
    <xf numFmtId="0" fontId="5" fillId="0" borderId="16" xfId="1" applyFont="1" applyBorder="1" applyAlignment="1">
      <alignment horizontal="left" vertical="top"/>
    </xf>
    <xf numFmtId="0" fontId="5" fillId="0" borderId="0" xfId="1" applyFont="1" applyAlignment="1">
      <alignment horizontal="left" vertical="top"/>
    </xf>
    <xf numFmtId="0" fontId="5" fillId="0" borderId="15" xfId="1" applyFont="1" applyBorder="1" applyAlignment="1">
      <alignment horizontal="left" vertical="top"/>
    </xf>
    <xf numFmtId="0" fontId="5" fillId="0" borderId="16" xfId="1" applyFont="1" applyBorder="1" applyAlignment="1">
      <alignment horizontal="left" vertical="top" wrapText="1"/>
    </xf>
    <xf numFmtId="0" fontId="5" fillId="0" borderId="0" xfId="1" applyFont="1" applyAlignment="1">
      <alignment horizontal="left" vertical="top" wrapText="1"/>
    </xf>
    <xf numFmtId="0" fontId="5" fillId="0" borderId="15" xfId="1" applyFont="1" applyBorder="1" applyAlignment="1">
      <alignment horizontal="left" vertical="top" wrapText="1"/>
    </xf>
    <xf numFmtId="4" fontId="5" fillId="0" borderId="0" xfId="1" applyNumberFormat="1" applyFont="1" applyAlignment="1">
      <alignment horizontal="left" vertical="top"/>
    </xf>
    <xf numFmtId="4" fontId="5" fillId="0" borderId="15" xfId="1" applyNumberFormat="1" applyFont="1" applyBorder="1" applyAlignment="1">
      <alignment horizontal="left" vertical="top"/>
    </xf>
    <xf numFmtId="167" fontId="5" fillId="0" borderId="15" xfId="1" applyNumberFormat="1" applyFont="1" applyBorder="1" applyAlignment="1">
      <alignment horizontal="left" vertical="top"/>
    </xf>
    <xf numFmtId="8" fontId="5" fillId="0" borderId="15" xfId="1" applyNumberFormat="1" applyFont="1" applyBorder="1" applyAlignment="1">
      <alignment horizontal="center" vertical="center"/>
    </xf>
    <xf numFmtId="10" fontId="5" fillId="2" borderId="0" xfId="1" applyNumberFormat="1" applyFont="1" applyFill="1" applyAlignment="1" applyProtection="1">
      <alignment horizontal="left" vertical="top"/>
      <protection locked="0"/>
    </xf>
    <xf numFmtId="166" fontId="5" fillId="0" borderId="0" xfId="1" applyNumberFormat="1" applyFont="1" applyAlignment="1">
      <alignment horizontal="left" vertical="top"/>
    </xf>
    <xf numFmtId="167" fontId="5" fillId="0" borderId="15" xfId="1" applyNumberFormat="1" applyFont="1" applyBorder="1" applyAlignment="1">
      <alignment horizontal="center" vertical="center"/>
    </xf>
    <xf numFmtId="8" fontId="5" fillId="0" borderId="36" xfId="1" applyNumberFormat="1" applyFont="1" applyBorder="1" applyAlignment="1">
      <alignment horizontal="center" vertical="center"/>
    </xf>
    <xf numFmtId="0" fontId="17" fillId="0" borderId="0" xfId="1" applyFont="1" applyAlignment="1">
      <alignment horizontal="left" vertical="center" wrapText="1"/>
    </xf>
    <xf numFmtId="0" fontId="4" fillId="0" borderId="24" xfId="0" applyFont="1" applyBorder="1" applyAlignment="1">
      <alignment horizontal="left" vertical="top" wrapText="1"/>
    </xf>
    <xf numFmtId="0" fontId="4" fillId="0" borderId="40" xfId="0" applyFont="1" applyBorder="1" applyAlignment="1">
      <alignment vertical="top" wrapText="1"/>
    </xf>
    <xf numFmtId="0" fontId="3" fillId="0" borderId="24" xfId="0" applyFont="1" applyBorder="1" applyAlignment="1">
      <alignment horizontal="left" vertical="top" wrapText="1"/>
    </xf>
    <xf numFmtId="0" fontId="17" fillId="0" borderId="23" xfId="1" applyFont="1" applyBorder="1" applyAlignment="1">
      <alignment horizontal="left" vertical="center" wrapText="1"/>
    </xf>
    <xf numFmtId="0" fontId="17" fillId="0" borderId="42" xfId="1" applyFont="1" applyBorder="1" applyAlignment="1">
      <alignment horizontal="left" vertical="center" wrapText="1"/>
    </xf>
    <xf numFmtId="0" fontId="17" fillId="0" borderId="44" xfId="1" applyFont="1" applyBorder="1" applyAlignment="1">
      <alignment horizontal="right" vertical="top"/>
    </xf>
    <xf numFmtId="7" fontId="16" fillId="3" borderId="43" xfId="3" applyNumberFormat="1" applyFont="1" applyFill="1" applyBorder="1" applyAlignment="1">
      <alignment horizontal="center" vertical="center"/>
    </xf>
    <xf numFmtId="0" fontId="2" fillId="0" borderId="24" xfId="0" applyFont="1" applyBorder="1" applyAlignment="1">
      <alignment horizontal="left" vertical="top" wrapText="1"/>
    </xf>
    <xf numFmtId="0" fontId="12" fillId="0" borderId="4" xfId="0" applyFont="1" applyBorder="1" applyAlignment="1">
      <alignment horizontal="left" vertical="top" wrapText="1"/>
    </xf>
    <xf numFmtId="0" fontId="12" fillId="0" borderId="5" xfId="0" applyFont="1" applyBorder="1" applyAlignment="1">
      <alignment horizontal="left" vertical="top" wrapText="1"/>
    </xf>
    <xf numFmtId="0" fontId="12" fillId="0" borderId="6" xfId="0" applyFont="1" applyBorder="1" applyAlignment="1">
      <alignment horizontal="left" vertical="top" wrapText="1"/>
    </xf>
    <xf numFmtId="0" fontId="14" fillId="2" borderId="2"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13" fillId="0" borderId="1" xfId="0" applyFont="1" applyBorder="1" applyAlignment="1">
      <alignment horizontal="left" vertical="center"/>
    </xf>
    <xf numFmtId="0" fontId="13" fillId="0" borderId="2" xfId="0" applyFont="1" applyBorder="1" applyAlignment="1">
      <alignment horizontal="left" vertical="center"/>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27" xfId="0" applyFont="1" applyBorder="1" applyAlignment="1">
      <alignment horizontal="left" vertical="center" wrapText="1"/>
    </xf>
    <xf numFmtId="0" fontId="11" fillId="0" borderId="20" xfId="0" applyFont="1" applyBorder="1" applyAlignment="1">
      <alignment horizontal="left" vertical="center" wrapText="1"/>
    </xf>
    <xf numFmtId="0" fontId="11" fillId="0" borderId="31" xfId="0" applyFont="1" applyBorder="1" applyAlignment="1">
      <alignment horizontal="left" vertical="center" wrapText="1"/>
    </xf>
    <xf numFmtId="0" fontId="11" fillId="0" borderId="33" xfId="0" applyFont="1" applyBorder="1" applyAlignment="1">
      <alignment horizontal="left" vertical="center" wrapText="1"/>
    </xf>
    <xf numFmtId="0" fontId="11" fillId="0" borderId="18" xfId="0" applyFont="1" applyBorder="1" applyAlignment="1">
      <alignment horizontal="left" vertical="center" wrapText="1"/>
    </xf>
    <xf numFmtId="0" fontId="11" fillId="0" borderId="19" xfId="0" applyFont="1" applyBorder="1" applyAlignment="1">
      <alignment horizontal="left" vertical="center" wrapText="1"/>
    </xf>
    <xf numFmtId="0" fontId="17" fillId="0" borderId="16" xfId="1" applyFont="1" applyBorder="1" applyAlignment="1">
      <alignment horizontal="left"/>
    </xf>
    <xf numFmtId="0" fontId="17" fillId="0" borderId="0" xfId="1" applyFont="1" applyAlignment="1">
      <alignment horizontal="left"/>
    </xf>
    <xf numFmtId="0" fontId="17" fillId="0" borderId="15" xfId="1" applyFont="1" applyBorder="1" applyAlignment="1">
      <alignment horizontal="left"/>
    </xf>
    <xf numFmtId="0" fontId="17" fillId="0" borderId="13" xfId="1" applyFont="1" applyBorder="1" applyAlignment="1">
      <alignment horizontal="left" vertical="top" wrapText="1"/>
    </xf>
    <xf numFmtId="0" fontId="5" fillId="0" borderId="29" xfId="0" applyFont="1" applyBorder="1" applyAlignment="1">
      <alignment vertical="top" wrapText="1"/>
    </xf>
    <xf numFmtId="0" fontId="17" fillId="0" borderId="4" xfId="1" applyFont="1" applyBorder="1" applyAlignment="1">
      <alignment horizontal="left"/>
    </xf>
    <xf numFmtId="0" fontId="5" fillId="0" borderId="5" xfId="0" applyFont="1" applyBorder="1"/>
    <xf numFmtId="0" fontId="5" fillId="0" borderId="6" xfId="0" applyFont="1" applyBorder="1"/>
    <xf numFmtId="0" fontId="0" fillId="0" borderId="29" xfId="0" applyBorder="1" applyAlignment="1">
      <alignment vertical="top" wrapText="1"/>
    </xf>
    <xf numFmtId="0" fontId="17" fillId="0" borderId="4" xfId="1" applyFont="1" applyBorder="1" applyAlignment="1">
      <alignment horizontal="left" wrapText="1"/>
    </xf>
    <xf numFmtId="0" fontId="0" fillId="0" borderId="5" xfId="0" applyBorder="1" applyAlignment="1">
      <alignment wrapText="1"/>
    </xf>
    <xf numFmtId="0" fontId="0" fillId="0" borderId="6" xfId="0" applyBorder="1" applyAlignment="1">
      <alignment wrapText="1"/>
    </xf>
    <xf numFmtId="0" fontId="0" fillId="0" borderId="5" xfId="0" applyBorder="1"/>
    <xf numFmtId="0" fontId="0" fillId="0" borderId="6" xfId="0" applyBorder="1"/>
    <xf numFmtId="0" fontId="34" fillId="0" borderId="5" xfId="0" applyFont="1" applyBorder="1" applyAlignment="1">
      <alignment wrapText="1"/>
    </xf>
    <xf numFmtId="0" fontId="34" fillId="0" borderId="6" xfId="0" applyFont="1" applyBorder="1" applyAlignment="1">
      <alignment wrapText="1"/>
    </xf>
    <xf numFmtId="0" fontId="30" fillId="0" borderId="10" xfId="1" applyFont="1" applyBorder="1" applyAlignment="1">
      <alignment horizontal="center"/>
    </xf>
    <xf numFmtId="0" fontId="30" fillId="0" borderId="12" xfId="1" applyFont="1" applyBorder="1" applyAlignment="1">
      <alignment horizontal="center"/>
    </xf>
    <xf numFmtId="0" fontId="30" fillId="0" borderId="11" xfId="1" applyFont="1" applyBorder="1" applyAlignment="1">
      <alignment horizontal="center"/>
    </xf>
    <xf numFmtId="0" fontId="24" fillId="0" borderId="4" xfId="1" applyFont="1" applyBorder="1" applyAlignment="1">
      <alignment horizontal="right" vertical="top"/>
    </xf>
    <xf numFmtId="0" fontId="24" fillId="0" borderId="5" xfId="1" applyFont="1" applyBorder="1" applyAlignment="1">
      <alignment horizontal="right" vertical="top"/>
    </xf>
    <xf numFmtId="0" fontId="25" fillId="0" borderId="0" xfId="1" applyFont="1" applyAlignment="1">
      <alignment horizontal="left" vertical="top" wrapText="1"/>
    </xf>
    <xf numFmtId="0" fontId="29" fillId="0" borderId="4" xfId="1" applyFont="1" applyBorder="1" applyAlignment="1">
      <alignment horizontal="center" vertical="top"/>
    </xf>
    <xf numFmtId="0" fontId="29" fillId="0" borderId="5" xfId="1" applyFont="1" applyBorder="1" applyAlignment="1">
      <alignment horizontal="center" vertical="top"/>
    </xf>
    <xf numFmtId="0" fontId="29" fillId="0" borderId="6" xfId="1" applyFont="1" applyBorder="1" applyAlignment="1">
      <alignment horizontal="center" vertical="top"/>
    </xf>
    <xf numFmtId="0" fontId="5" fillId="0" borderId="16" xfId="1" applyFont="1" applyBorder="1" applyAlignment="1">
      <alignment horizontal="left" vertical="top" wrapText="1"/>
    </xf>
    <xf numFmtId="0" fontId="5" fillId="0" borderId="0" xfId="1" applyFont="1" applyAlignment="1">
      <alignment horizontal="left" vertical="top" wrapText="1"/>
    </xf>
    <xf numFmtId="0" fontId="5" fillId="0" borderId="15" xfId="1" applyFont="1" applyBorder="1" applyAlignment="1">
      <alignment horizontal="left" vertical="top" wrapText="1"/>
    </xf>
    <xf numFmtId="0" fontId="12" fillId="0" borderId="16" xfId="1" applyFont="1" applyBorder="1" applyAlignment="1">
      <alignment horizontal="left" vertical="top" wrapText="1"/>
    </xf>
    <xf numFmtId="0" fontId="12" fillId="0" borderId="0" xfId="1" applyFont="1" applyAlignment="1">
      <alignment horizontal="left" vertical="top" wrapText="1"/>
    </xf>
  </cellXfs>
  <cellStyles count="10">
    <cellStyle name="Comma 2" xfId="5" xr:uid="{76F4F511-D1A1-4850-A7EF-7513BFC35F55}"/>
    <cellStyle name="Comma 3" xfId="9" xr:uid="{DF6B6266-E2F0-49DA-B511-90B1F6B47437}"/>
    <cellStyle name="Currency 2" xfId="3" xr:uid="{6F72B61A-E3D3-4274-973A-8E697C0BC0C9}"/>
    <cellStyle name="Currency 3" xfId="7" xr:uid="{89DB0F36-A5FF-49C1-BFE8-120A7D627DE8}"/>
    <cellStyle name="Normal" xfId="0" builtinId="0"/>
    <cellStyle name="Normal 2" xfId="2" xr:uid="{C8DFBB3B-79AD-4096-9D88-2A70F35E84AA}"/>
    <cellStyle name="Normal 2 2" xfId="1" xr:uid="{38B93C61-421F-4F84-B89E-F818C783A08D}"/>
    <cellStyle name="Normal 2 3" xfId="6" xr:uid="{D269AA19-578D-46EF-8BC5-BF43CAEF52C9}"/>
    <cellStyle name="Percent 2" xfId="4" xr:uid="{896CF1DE-DF07-47DE-BDB8-4BDB551A2053}"/>
    <cellStyle name="Percent 3" xfId="8" xr:uid="{DD91662A-25CF-4821-B426-044FE61F8F3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133350</xdr:colOff>
      <xdr:row>1</xdr:row>
      <xdr:rowOff>66675</xdr:rowOff>
    </xdr:from>
    <xdr:to>
      <xdr:col>3</xdr:col>
      <xdr:colOff>1105466</xdr:colOff>
      <xdr:row>5</xdr:row>
      <xdr:rowOff>372381</xdr:rowOff>
    </xdr:to>
    <xdr:pic>
      <xdr:nvPicPr>
        <xdr:cNvPr id="4" name="Picture 3">
          <a:extLst>
            <a:ext uri="{FF2B5EF4-FFF2-40B4-BE49-F238E27FC236}">
              <a16:creationId xmlns:a16="http://schemas.microsoft.com/office/drawing/2014/main" id="{C5901AEE-F86C-4689-A799-592EE4DF00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81575" y="66675"/>
          <a:ext cx="972116" cy="1066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178254</xdr:colOff>
      <xdr:row>1</xdr:row>
      <xdr:rowOff>142875</xdr:rowOff>
    </xdr:from>
    <xdr:to>
      <xdr:col>3</xdr:col>
      <xdr:colOff>1154389</xdr:colOff>
      <xdr:row>5</xdr:row>
      <xdr:rowOff>449978</xdr:rowOff>
    </xdr:to>
    <xdr:pic>
      <xdr:nvPicPr>
        <xdr:cNvPr id="4" name="Picture 3">
          <a:extLst>
            <a:ext uri="{FF2B5EF4-FFF2-40B4-BE49-F238E27FC236}">
              <a16:creationId xmlns:a16="http://schemas.microsoft.com/office/drawing/2014/main" id="{D275219C-83D2-4558-B6DD-50A9BDA1C7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2279" y="142875"/>
          <a:ext cx="974839" cy="1064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1162593</xdr:colOff>
      <xdr:row>5</xdr:row>
      <xdr:rowOff>468105</xdr:rowOff>
    </xdr:to>
    <xdr:pic>
      <xdr:nvPicPr>
        <xdr:cNvPr id="2" name="Picture 1">
          <a:extLst>
            <a:ext uri="{FF2B5EF4-FFF2-40B4-BE49-F238E27FC236}">
              <a16:creationId xmlns:a16="http://schemas.microsoft.com/office/drawing/2014/main" id="{887A330A-CA14-41A5-94BD-D192B50448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69373" cy="1062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1162593</xdr:colOff>
      <xdr:row>5</xdr:row>
      <xdr:rowOff>465411</xdr:rowOff>
    </xdr:to>
    <xdr:pic>
      <xdr:nvPicPr>
        <xdr:cNvPr id="2" name="Picture 1">
          <a:extLst>
            <a:ext uri="{FF2B5EF4-FFF2-40B4-BE49-F238E27FC236}">
              <a16:creationId xmlns:a16="http://schemas.microsoft.com/office/drawing/2014/main" id="{DFAA6B4F-143B-45C0-BBA4-7559D12132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4999" y="159748"/>
          <a:ext cx="969373" cy="1069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1159872</xdr:colOff>
      <xdr:row>5</xdr:row>
      <xdr:rowOff>464023</xdr:rowOff>
    </xdr:to>
    <xdr:pic>
      <xdr:nvPicPr>
        <xdr:cNvPr id="2" name="Picture 1">
          <a:extLst>
            <a:ext uri="{FF2B5EF4-FFF2-40B4-BE49-F238E27FC236}">
              <a16:creationId xmlns:a16="http://schemas.microsoft.com/office/drawing/2014/main" id="{83C66821-27CC-492B-A678-84AE4350A4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72094" cy="1063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1159872</xdr:colOff>
      <xdr:row>5</xdr:row>
      <xdr:rowOff>466719</xdr:rowOff>
    </xdr:to>
    <xdr:pic>
      <xdr:nvPicPr>
        <xdr:cNvPr id="2" name="Picture 1">
          <a:extLst>
            <a:ext uri="{FF2B5EF4-FFF2-40B4-BE49-F238E27FC236}">
              <a16:creationId xmlns:a16="http://schemas.microsoft.com/office/drawing/2014/main" id="{135DBDC8-3D67-4657-9902-4E1081FEBC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72094" cy="1063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1162593</xdr:colOff>
      <xdr:row>5</xdr:row>
      <xdr:rowOff>465367</xdr:rowOff>
    </xdr:to>
    <xdr:pic>
      <xdr:nvPicPr>
        <xdr:cNvPr id="2" name="Picture 1">
          <a:extLst>
            <a:ext uri="{FF2B5EF4-FFF2-40B4-BE49-F238E27FC236}">
              <a16:creationId xmlns:a16="http://schemas.microsoft.com/office/drawing/2014/main" id="{799693C9-1CAE-4015-BA6C-468F815989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72094" cy="10662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190499</xdr:colOff>
      <xdr:row>1</xdr:row>
      <xdr:rowOff>159748</xdr:rowOff>
    </xdr:from>
    <xdr:to>
      <xdr:col>3</xdr:col>
      <xdr:colOff>1162593</xdr:colOff>
      <xdr:row>5</xdr:row>
      <xdr:rowOff>465369</xdr:rowOff>
    </xdr:to>
    <xdr:pic>
      <xdr:nvPicPr>
        <xdr:cNvPr id="2" name="Picture 1">
          <a:extLst>
            <a:ext uri="{FF2B5EF4-FFF2-40B4-BE49-F238E27FC236}">
              <a16:creationId xmlns:a16="http://schemas.microsoft.com/office/drawing/2014/main" id="{B65321BF-709A-4CC4-B74B-A112A8BD52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099" y="325755"/>
          <a:ext cx="972094" cy="10662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coxjo2\Local%20Settings\Temporary%20Internet%20Files\OLK72\Copy%20of056-057%20MM103%20Target%20Cost%2012-10-09%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pnet.wspgroup.com/Documents%20and%20Settings/rxt009.WSP_HO/My%20Documents/Specifcation%20-%20Misc/W50_schedule(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MushingCh\Desktop\Hanson%20%20%20%20%20%20%20%20A5%20MK%20Commercial%20Info\Applications\Application%202%20to%2015.10.09\Back%20Up\Plant%20Diar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rfacing Summary"/>
      <sheetName val="1.01"/>
      <sheetName val="1.02"/>
      <sheetName val="1.03"/>
      <sheetName val="1.04"/>
      <sheetName val="1.05"/>
      <sheetName val="1.06"/>
      <sheetName val="1.07"/>
      <sheetName val="1.08"/>
      <sheetName val="1.09"/>
      <sheetName val="1.10"/>
      <sheetName val="1.12"/>
      <sheetName val="1.14"/>
      <sheetName val="1.15"/>
      <sheetName val="1.26"/>
      <sheetName val="1.27"/>
      <sheetName val="1.28"/>
      <sheetName val="1.29"/>
      <sheetName val="1.30"/>
      <sheetName val="1.31"/>
      <sheetName val="1.32"/>
      <sheetName val="1.33"/>
      <sheetName val="1.34"/>
      <sheetName val="1.35"/>
      <sheetName val="1.36"/>
      <sheetName val="1.37"/>
      <sheetName val="GANGS"/>
      <sheetName val="PEOPLE"/>
      <sheetName val="PLANT"/>
      <sheetName val="MATERIAL"/>
      <sheetName val="HAULAGE"/>
      <sheetName val="Testing"/>
      <sheetName val="Planing SC"/>
      <sheetName val="Roadmarking S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50_01 (2)"/>
      <sheetName val="W50_02 (2)"/>
      <sheetName val="W50_01"/>
      <sheetName val="W50_02"/>
      <sheetName val="Data"/>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Lookups"/>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H9"/>
  <sheetViews>
    <sheetView zoomScaleNormal="100" workbookViewId="0">
      <selection activeCell="A5" sqref="A5:XFD5"/>
    </sheetView>
  </sheetViews>
  <sheetFormatPr defaultColWidth="9.15234375" defaultRowHeight="14.15" x14ac:dyDescent="0.35"/>
  <cols>
    <col min="1" max="1" width="3.15234375" style="1" customWidth="1"/>
    <col min="2" max="2" width="22.3046875" style="1" customWidth="1"/>
    <col min="3" max="3" width="20.69140625" style="3" customWidth="1"/>
    <col min="4" max="5" width="20.69140625" style="1" customWidth="1"/>
    <col min="6" max="16384" width="9.15234375" style="1"/>
  </cols>
  <sheetData>
    <row r="1" spans="2:8" ht="13.4" customHeight="1" thickBot="1" x14ac:dyDescent="0.4">
      <c r="B1" s="105"/>
      <c r="C1" s="105"/>
      <c r="D1" s="105"/>
      <c r="E1" s="105"/>
      <c r="F1" s="105"/>
      <c r="G1" s="105"/>
      <c r="H1" s="105"/>
    </row>
    <row r="2" spans="2:8" ht="55.5" customHeight="1" x14ac:dyDescent="0.35">
      <c r="B2" s="138" t="s">
        <v>0</v>
      </c>
      <c r="C2" s="139"/>
      <c r="D2" s="139"/>
      <c r="E2" s="139"/>
      <c r="F2" s="139"/>
      <c r="G2" s="139"/>
      <c r="H2" s="140"/>
    </row>
    <row r="3" spans="2:8" s="79" customFormat="1" ht="22.75" x14ac:dyDescent="0.35">
      <c r="B3" s="144" t="s">
        <v>1</v>
      </c>
      <c r="C3" s="145"/>
      <c r="D3" s="145"/>
      <c r="E3" s="145"/>
      <c r="F3" s="145"/>
      <c r="G3" s="145"/>
      <c r="H3" s="146"/>
    </row>
    <row r="4" spans="2:8" ht="23.15" thickBot="1" x14ac:dyDescent="0.4">
      <c r="B4" s="141" t="s">
        <v>213</v>
      </c>
      <c r="C4" s="142"/>
      <c r="D4" s="142"/>
      <c r="E4" s="142"/>
      <c r="F4" s="142"/>
      <c r="G4" s="142"/>
      <c r="H4" s="143"/>
    </row>
    <row r="5" spans="2:8" ht="13.5" customHeight="1" thickBot="1" x14ac:dyDescent="0.6">
      <c r="B5" s="2"/>
      <c r="C5" s="105"/>
      <c r="D5" s="105"/>
      <c r="E5" s="105"/>
      <c r="F5" s="105"/>
      <c r="G5" s="105"/>
      <c r="H5" s="105"/>
    </row>
    <row r="6" spans="2:8" ht="39" customHeight="1" thickBot="1" x14ac:dyDescent="0.4">
      <c r="B6" s="136" t="s">
        <v>2</v>
      </c>
      <c r="C6" s="137"/>
      <c r="D6" s="134"/>
      <c r="E6" s="134"/>
      <c r="F6" s="134"/>
      <c r="G6" s="134"/>
      <c r="H6" s="135"/>
    </row>
    <row r="7" spans="2:8" ht="15" customHeight="1" thickBot="1" x14ac:dyDescent="0.6">
      <c r="B7" s="2"/>
      <c r="C7" s="105"/>
      <c r="D7" s="105"/>
      <c r="E7" s="105"/>
      <c r="F7" s="105"/>
      <c r="G7" s="105"/>
      <c r="H7" s="105"/>
    </row>
    <row r="8" spans="2:8" s="30" customFormat="1" ht="346.5" customHeight="1" thickBot="1" x14ac:dyDescent="0.4">
      <c r="B8" s="131" t="s">
        <v>175</v>
      </c>
      <c r="C8" s="132"/>
      <c r="D8" s="132"/>
      <c r="E8" s="132"/>
      <c r="F8" s="132"/>
      <c r="G8" s="132"/>
      <c r="H8" s="133"/>
    </row>
    <row r="9" spans="2:8" x14ac:dyDescent="0.35">
      <c r="B9" s="105"/>
      <c r="C9" s="105"/>
      <c r="D9" s="105"/>
      <c r="E9" s="105"/>
      <c r="F9" s="105"/>
      <c r="G9" s="105"/>
      <c r="H9" s="105"/>
    </row>
  </sheetData>
  <mergeCells count="6">
    <mergeCell ref="B8:H8"/>
    <mergeCell ref="D6:H6"/>
    <mergeCell ref="B6:C6"/>
    <mergeCell ref="B2:H2"/>
    <mergeCell ref="B4:H4"/>
    <mergeCell ref="B3:H3"/>
  </mergeCells>
  <pageMargins left="0.7" right="0.7" top="0.75" bottom="0.75" header="0.3" footer="0.3"/>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755EC-13F1-465E-8A72-BDD78D5F228D}">
  <sheetPr codeName="Sheet2">
    <tabColor rgb="FFFF0000"/>
  </sheetPr>
  <dimension ref="B1:E14"/>
  <sheetViews>
    <sheetView tabSelected="1" zoomScaleNormal="100" workbookViewId="0">
      <selection activeCell="C16" sqref="C16"/>
    </sheetView>
  </sheetViews>
  <sheetFormatPr defaultColWidth="8.84375" defaultRowHeight="14.15" x14ac:dyDescent="0.35"/>
  <cols>
    <col min="1" max="1" width="2.84375" style="4" customWidth="1"/>
    <col min="2" max="2" width="6.69140625" style="8" customWidth="1"/>
    <col min="3" max="3" width="61.84375" style="8" customWidth="1"/>
    <col min="4" max="4" width="17.15234375" style="8" customWidth="1"/>
    <col min="5" max="5" width="9.3046875" style="4" bestFit="1" customWidth="1"/>
    <col min="6" max="16384" width="8.84375" style="4"/>
  </cols>
  <sheetData>
    <row r="1" spans="2:5" ht="13" customHeight="1" thickBot="1" x14ac:dyDescent="0.4"/>
    <row r="2" spans="2:5" s="8" customFormat="1" x14ac:dyDescent="0.35">
      <c r="B2" s="5" t="s">
        <v>3</v>
      </c>
      <c r="C2" s="6"/>
      <c r="D2" s="7"/>
    </row>
    <row r="3" spans="2:5" s="8" customFormat="1" x14ac:dyDescent="0.35">
      <c r="B3" s="12" t="str">
        <f>Instructions!B4</f>
        <v>Option C</v>
      </c>
      <c r="C3" s="31"/>
      <c r="D3" s="11"/>
    </row>
    <row r="4" spans="2:5" s="8" customFormat="1" ht="14.6" thickBot="1" x14ac:dyDescent="0.4">
      <c r="B4" s="9" t="s">
        <v>4</v>
      </c>
      <c r="C4" s="10"/>
      <c r="D4" s="11"/>
    </row>
    <row r="5" spans="2:5" s="8" customFormat="1" ht="17.149999999999999" customHeight="1" x14ac:dyDescent="0.35">
      <c r="B5" s="147" t="s">
        <v>5</v>
      </c>
      <c r="C5" s="148"/>
      <c r="D5" s="149"/>
    </row>
    <row r="6" spans="2:5" s="8" customFormat="1" ht="55" customHeight="1" thickBot="1" x14ac:dyDescent="0.4">
      <c r="B6" s="150"/>
      <c r="C6" s="151"/>
      <c r="D6" s="11"/>
    </row>
    <row r="7" spans="2:5" s="8" customFormat="1" x14ac:dyDescent="0.35">
      <c r="B7" s="26">
        <v>1</v>
      </c>
      <c r="C7" s="27" t="s">
        <v>6</v>
      </c>
      <c r="D7" s="86">
        <f>Preliminaries!D61</f>
        <v>0</v>
      </c>
      <c r="E7" s="83"/>
    </row>
    <row r="8" spans="2:5" s="8" customFormat="1" x14ac:dyDescent="0.35">
      <c r="B8" s="26">
        <v>2</v>
      </c>
      <c r="C8" s="27" t="s">
        <v>7</v>
      </c>
      <c r="D8" s="84">
        <f>'Demo &amp; site Clearance'!D44</f>
        <v>0</v>
      </c>
      <c r="E8" s="83"/>
    </row>
    <row r="9" spans="2:5" s="8" customFormat="1" x14ac:dyDescent="0.35">
      <c r="B9" s="26">
        <v>3</v>
      </c>
      <c r="C9" s="27" t="s">
        <v>8</v>
      </c>
      <c r="D9" s="84">
        <f>'Ground reinforcement'!D47</f>
        <v>0</v>
      </c>
      <c r="E9" s="83"/>
    </row>
    <row r="10" spans="2:5" s="8" customFormat="1" x14ac:dyDescent="0.35">
      <c r="B10" s="26">
        <v>4</v>
      </c>
      <c r="C10" s="27" t="s">
        <v>9</v>
      </c>
      <c r="D10" s="84">
        <f>'In-situ conc'!D23</f>
        <v>0</v>
      </c>
      <c r="E10" s="83"/>
    </row>
    <row r="11" spans="2:5" s="8" customFormat="1" x14ac:dyDescent="0.35">
      <c r="B11" s="26">
        <v>4</v>
      </c>
      <c r="C11" s="27" t="s">
        <v>10</v>
      </c>
      <c r="D11" s="84">
        <f>'Conc Acillarires'!D45</f>
        <v>0</v>
      </c>
      <c r="E11" s="83"/>
    </row>
    <row r="12" spans="2:5" s="8" customFormat="1" x14ac:dyDescent="0.35">
      <c r="B12" s="26">
        <v>5</v>
      </c>
      <c r="C12" s="27" t="s">
        <v>11</v>
      </c>
      <c r="D12" s="84">
        <f>Masonry!D17</f>
        <v>0</v>
      </c>
      <c r="E12" s="83"/>
    </row>
    <row r="13" spans="2:5" s="8" customFormat="1" ht="14.6" thickBot="1" x14ac:dyDescent="0.4">
      <c r="B13" s="26">
        <v>6</v>
      </c>
      <c r="C13" s="27" t="s">
        <v>12</v>
      </c>
      <c r="D13" s="84">
        <f>'Misc. Works'!D16</f>
        <v>0</v>
      </c>
      <c r="E13" s="83"/>
    </row>
    <row r="14" spans="2:5" s="24" customFormat="1" ht="15" thickTop="1" thickBot="1" x14ac:dyDescent="0.4">
      <c r="B14" s="28"/>
      <c r="C14" s="29" t="s">
        <v>13</v>
      </c>
      <c r="D14" s="85">
        <f>SUM(D7:D13)</f>
        <v>0</v>
      </c>
    </row>
  </sheetData>
  <mergeCells count="2">
    <mergeCell ref="B5:D5"/>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D73B7-8972-4226-B5E7-26012955FDEB}">
  <sheetPr codeName="Sheet3">
    <tabColor rgb="FF92D050"/>
    <pageSetUpPr fitToPage="1"/>
  </sheetPr>
  <dimension ref="B1:F61"/>
  <sheetViews>
    <sheetView zoomScaleNormal="100" zoomScaleSheetLayoutView="100" workbookViewId="0">
      <selection activeCell="D56" sqref="D56"/>
    </sheetView>
  </sheetViews>
  <sheetFormatPr defaultColWidth="9.15234375" defaultRowHeight="14.15" x14ac:dyDescent="0.35"/>
  <cols>
    <col min="1" max="1" width="2.84375" style="8" customWidth="1"/>
    <col min="2" max="2" width="6.69140625" style="8" customWidth="1"/>
    <col min="3" max="3" width="74.53515625" style="8" customWidth="1"/>
    <col min="4" max="4" width="20.765625" style="8" customWidth="1"/>
    <col min="5" max="5" width="11" style="8" bestFit="1" customWidth="1"/>
    <col min="6" max="6" width="11.69140625" style="22" bestFit="1" customWidth="1"/>
    <col min="7" max="16384" width="9.15234375" style="8"/>
  </cols>
  <sheetData>
    <row r="1" spans="2:6" ht="13" customHeight="1" thickBot="1" x14ac:dyDescent="0.4"/>
    <row r="2" spans="2:6" x14ac:dyDescent="0.35">
      <c r="B2" s="5" t="str">
        <f>Summary!B2</f>
        <v>East Cliff Stabilisation Works</v>
      </c>
      <c r="C2" s="6"/>
      <c r="D2" s="7"/>
      <c r="F2" s="8"/>
    </row>
    <row r="3" spans="2:6" x14ac:dyDescent="0.35">
      <c r="B3" s="12" t="str">
        <f>Summary!B3</f>
        <v>Option C</v>
      </c>
      <c r="C3" s="31"/>
      <c r="D3" s="11"/>
      <c r="F3" s="8"/>
    </row>
    <row r="4" spans="2:6" ht="14.6" thickBot="1" x14ac:dyDescent="0.4">
      <c r="B4" s="9" t="s">
        <v>6</v>
      </c>
      <c r="C4" s="10"/>
      <c r="D4" s="11"/>
      <c r="F4" s="8"/>
    </row>
    <row r="5" spans="2:6" ht="17.149999999999999" customHeight="1" x14ac:dyDescent="0.35">
      <c r="B5" s="147" t="s">
        <v>5</v>
      </c>
      <c r="C5" s="148"/>
      <c r="D5" s="149"/>
      <c r="F5" s="8"/>
    </row>
    <row r="6" spans="2:6" ht="55" customHeight="1" thickBot="1" x14ac:dyDescent="0.4">
      <c r="B6" s="150" t="s">
        <v>14</v>
      </c>
      <c r="C6" s="151"/>
      <c r="D6" s="11"/>
      <c r="F6" s="8"/>
    </row>
    <row r="7" spans="2:6" ht="14.6" thickBot="1" x14ac:dyDescent="0.4">
      <c r="B7" s="13" t="s">
        <v>15</v>
      </c>
      <c r="C7" s="14" t="s">
        <v>16</v>
      </c>
      <c r="D7" s="15" t="s">
        <v>17</v>
      </c>
      <c r="F7" s="8"/>
    </row>
    <row r="8" spans="2:6" ht="14.6" thickBot="1" x14ac:dyDescent="0.4">
      <c r="B8" s="16" t="s">
        <v>18</v>
      </c>
      <c r="C8" s="17"/>
      <c r="D8" s="18"/>
      <c r="F8" s="8"/>
    </row>
    <row r="9" spans="2:6" ht="14.6" thickBot="1" x14ac:dyDescent="0.4">
      <c r="B9" s="152" t="s">
        <v>19</v>
      </c>
      <c r="C9" s="153"/>
      <c r="D9" s="154"/>
      <c r="F9" s="8"/>
    </row>
    <row r="10" spans="2:6" ht="15" customHeight="1" x14ac:dyDescent="0.35">
      <c r="B10" s="26"/>
      <c r="C10" s="27"/>
      <c r="D10" s="126"/>
      <c r="F10" s="8"/>
    </row>
    <row r="11" spans="2:6" ht="14.15" customHeight="1" x14ac:dyDescent="0.35">
      <c r="B11" s="16"/>
      <c r="C11" s="80" t="s">
        <v>176</v>
      </c>
      <c r="D11" s="127"/>
      <c r="F11" s="8"/>
    </row>
    <row r="12" spans="2:6" ht="15" customHeight="1" x14ac:dyDescent="0.35">
      <c r="B12" s="26">
        <v>1</v>
      </c>
      <c r="C12" s="27" t="s">
        <v>177</v>
      </c>
      <c r="D12" s="87"/>
      <c r="F12" s="8"/>
    </row>
    <row r="13" spans="2:6" ht="15" customHeight="1" x14ac:dyDescent="0.35">
      <c r="B13" s="26">
        <v>2</v>
      </c>
      <c r="C13" s="27" t="s">
        <v>178</v>
      </c>
      <c r="D13" s="87"/>
      <c r="F13" s="8"/>
    </row>
    <row r="14" spans="2:6" ht="15" customHeight="1" x14ac:dyDescent="0.35">
      <c r="B14" s="26"/>
      <c r="C14" s="27"/>
      <c r="D14" s="127"/>
      <c r="F14" s="8"/>
    </row>
    <row r="15" spans="2:6" ht="15" customHeight="1" x14ac:dyDescent="0.35">
      <c r="B15" s="26"/>
      <c r="C15" s="80" t="s">
        <v>179</v>
      </c>
      <c r="D15" s="127"/>
      <c r="F15" s="8"/>
    </row>
    <row r="16" spans="2:6" ht="15" customHeight="1" x14ac:dyDescent="0.35">
      <c r="B16" s="26"/>
      <c r="C16" s="80" t="s">
        <v>180</v>
      </c>
      <c r="D16" s="127"/>
      <c r="F16" s="8"/>
    </row>
    <row r="17" spans="2:6" x14ac:dyDescent="0.35">
      <c r="B17" s="26">
        <v>3</v>
      </c>
      <c r="C17" s="27" t="s">
        <v>181</v>
      </c>
      <c r="D17" s="87"/>
      <c r="F17" s="8"/>
    </row>
    <row r="18" spans="2:6" ht="15" customHeight="1" x14ac:dyDescent="0.35">
      <c r="B18" s="26">
        <v>4</v>
      </c>
      <c r="C18" s="27" t="s">
        <v>182</v>
      </c>
      <c r="D18" s="87"/>
      <c r="F18" s="8"/>
    </row>
    <row r="19" spans="2:6" ht="15" customHeight="1" x14ac:dyDescent="0.35">
      <c r="B19" s="26"/>
      <c r="C19" s="80" t="s">
        <v>183</v>
      </c>
      <c r="D19" s="127"/>
      <c r="F19" s="8"/>
    </row>
    <row r="20" spans="2:6" ht="15" customHeight="1" x14ac:dyDescent="0.35">
      <c r="B20" s="26">
        <v>5</v>
      </c>
      <c r="C20" s="27" t="s">
        <v>184</v>
      </c>
      <c r="D20" s="87"/>
      <c r="F20" s="8"/>
    </row>
    <row r="21" spans="2:6" ht="15" customHeight="1" x14ac:dyDescent="0.35">
      <c r="B21" s="26"/>
      <c r="C21" s="80" t="s">
        <v>185</v>
      </c>
      <c r="D21" s="127"/>
      <c r="F21" s="8"/>
    </row>
    <row r="22" spans="2:6" ht="15" customHeight="1" x14ac:dyDescent="0.35">
      <c r="B22" s="26">
        <v>6</v>
      </c>
      <c r="C22" s="27" t="s">
        <v>29</v>
      </c>
      <c r="D22" s="87"/>
      <c r="F22" s="8"/>
    </row>
    <row r="23" spans="2:6" ht="28.3" x14ac:dyDescent="0.35">
      <c r="B23" s="26">
        <v>7</v>
      </c>
      <c r="C23" s="27" t="s">
        <v>32</v>
      </c>
      <c r="D23" s="87"/>
      <c r="F23" s="8"/>
    </row>
    <row r="24" spans="2:6" ht="15" customHeight="1" x14ac:dyDescent="0.35">
      <c r="B24" s="26">
        <v>8</v>
      </c>
      <c r="C24" s="27" t="s">
        <v>36</v>
      </c>
      <c r="D24" s="87"/>
      <c r="F24" s="8"/>
    </row>
    <row r="25" spans="2:6" ht="15" customHeight="1" x14ac:dyDescent="0.35">
      <c r="B25" s="26">
        <v>9</v>
      </c>
      <c r="C25" s="27" t="s">
        <v>37</v>
      </c>
      <c r="D25" s="87"/>
      <c r="F25" s="8"/>
    </row>
    <row r="26" spans="2:6" ht="15" customHeight="1" x14ac:dyDescent="0.35">
      <c r="B26" s="26">
        <v>10</v>
      </c>
      <c r="C26" s="27" t="s">
        <v>38</v>
      </c>
      <c r="D26" s="87"/>
      <c r="F26" s="8"/>
    </row>
    <row r="27" spans="2:6" ht="15" customHeight="1" x14ac:dyDescent="0.35">
      <c r="B27" s="26"/>
      <c r="C27" s="80" t="s">
        <v>186</v>
      </c>
      <c r="D27" s="127"/>
      <c r="F27" s="8"/>
    </row>
    <row r="28" spans="2:6" ht="15" customHeight="1" x14ac:dyDescent="0.35">
      <c r="B28" s="26">
        <v>11</v>
      </c>
      <c r="C28" s="27" t="s">
        <v>30</v>
      </c>
      <c r="D28" s="87"/>
      <c r="F28" s="8"/>
    </row>
    <row r="29" spans="2:6" ht="15" customHeight="1" x14ac:dyDescent="0.35">
      <c r="B29" s="26">
        <v>12</v>
      </c>
      <c r="C29" s="27" t="s">
        <v>31</v>
      </c>
      <c r="D29" s="87"/>
      <c r="F29" s="8"/>
    </row>
    <row r="30" spans="2:6" ht="15" customHeight="1" x14ac:dyDescent="0.35">
      <c r="B30" s="26">
        <v>13</v>
      </c>
      <c r="C30" s="27" t="s">
        <v>33</v>
      </c>
      <c r="D30" s="87"/>
      <c r="F30" s="8"/>
    </row>
    <row r="31" spans="2:6" ht="15" customHeight="1" x14ac:dyDescent="0.35">
      <c r="B31" s="26">
        <v>14</v>
      </c>
      <c r="C31" s="27" t="s">
        <v>34</v>
      </c>
      <c r="D31" s="87"/>
      <c r="F31" s="8"/>
    </row>
    <row r="32" spans="2:6" ht="15" customHeight="1" x14ac:dyDescent="0.35">
      <c r="B32" s="26"/>
      <c r="C32" s="27"/>
      <c r="D32" s="127"/>
      <c r="F32" s="8"/>
    </row>
    <row r="33" spans="2:6" ht="15" customHeight="1" x14ac:dyDescent="0.35">
      <c r="B33" s="26"/>
      <c r="C33" s="80" t="s">
        <v>212</v>
      </c>
      <c r="D33" s="127"/>
      <c r="F33" s="8"/>
    </row>
    <row r="34" spans="2:6" ht="15" customHeight="1" x14ac:dyDescent="0.35">
      <c r="B34" s="26"/>
      <c r="C34" s="80" t="s">
        <v>180</v>
      </c>
      <c r="D34" s="127"/>
      <c r="E34" s="122"/>
      <c r="F34" s="8"/>
    </row>
    <row r="35" spans="2:6" ht="15" customHeight="1" x14ac:dyDescent="0.35">
      <c r="B35" s="26">
        <v>15</v>
      </c>
      <c r="C35" s="27" t="s">
        <v>187</v>
      </c>
      <c r="D35" s="87"/>
      <c r="F35" s="8"/>
    </row>
    <row r="36" spans="2:6" x14ac:dyDescent="0.35">
      <c r="B36" s="26">
        <v>16</v>
      </c>
      <c r="C36" s="27" t="s">
        <v>188</v>
      </c>
      <c r="D36" s="87"/>
      <c r="F36" s="8"/>
    </row>
    <row r="37" spans="2:6" x14ac:dyDescent="0.35">
      <c r="B37" s="26"/>
      <c r="C37" s="80" t="s">
        <v>189</v>
      </c>
      <c r="D37" s="127"/>
      <c r="F37" s="8"/>
    </row>
    <row r="38" spans="2:6" ht="15" customHeight="1" x14ac:dyDescent="0.35">
      <c r="B38" s="26">
        <v>17</v>
      </c>
      <c r="C38" s="27" t="s">
        <v>187</v>
      </c>
      <c r="D38" s="87"/>
      <c r="F38" s="8"/>
    </row>
    <row r="39" spans="2:6" ht="15" customHeight="1" x14ac:dyDescent="0.35">
      <c r="B39" s="26">
        <v>18</v>
      </c>
      <c r="C39" s="27" t="s">
        <v>188</v>
      </c>
      <c r="D39" s="87"/>
      <c r="F39" s="8"/>
    </row>
    <row r="40" spans="2:6" ht="15" customHeight="1" x14ac:dyDescent="0.35">
      <c r="B40" s="26"/>
      <c r="C40" s="80" t="s">
        <v>190</v>
      </c>
      <c r="D40" s="127"/>
      <c r="F40" s="8"/>
    </row>
    <row r="41" spans="2:6" ht="15" customHeight="1" x14ac:dyDescent="0.35">
      <c r="B41" s="26">
        <v>19</v>
      </c>
      <c r="C41" s="27" t="s">
        <v>187</v>
      </c>
      <c r="D41" s="87"/>
      <c r="F41" s="8"/>
    </row>
    <row r="42" spans="2:6" ht="15" customHeight="1" x14ac:dyDescent="0.35">
      <c r="B42" s="26">
        <v>20</v>
      </c>
      <c r="C42" s="27" t="s">
        <v>188</v>
      </c>
      <c r="D42" s="87"/>
      <c r="F42" s="8"/>
    </row>
    <row r="43" spans="2:6" ht="15" customHeight="1" x14ac:dyDescent="0.35">
      <c r="B43" s="26"/>
      <c r="C43" s="27"/>
      <c r="D43" s="127"/>
      <c r="F43" s="8"/>
    </row>
    <row r="44" spans="2:6" ht="15" customHeight="1" x14ac:dyDescent="0.35">
      <c r="B44" s="26"/>
      <c r="C44" s="80" t="s">
        <v>191</v>
      </c>
      <c r="D44" s="127"/>
      <c r="F44" s="8"/>
    </row>
    <row r="45" spans="2:6" ht="15" customHeight="1" x14ac:dyDescent="0.35">
      <c r="B45" s="26">
        <v>21</v>
      </c>
      <c r="C45" s="27" t="s">
        <v>192</v>
      </c>
      <c r="D45" s="87"/>
      <c r="F45" s="8"/>
    </row>
    <row r="46" spans="2:6" ht="15" customHeight="1" x14ac:dyDescent="0.35">
      <c r="B46" s="26">
        <v>22</v>
      </c>
      <c r="C46" s="27" t="s">
        <v>193</v>
      </c>
      <c r="D46" s="87"/>
      <c r="F46" s="8"/>
    </row>
    <row r="47" spans="2:6" ht="15" customHeight="1" x14ac:dyDescent="0.35">
      <c r="B47" s="26">
        <v>23</v>
      </c>
      <c r="C47" s="27" t="s">
        <v>194</v>
      </c>
      <c r="D47" s="87"/>
      <c r="F47" s="8"/>
    </row>
    <row r="48" spans="2:6" ht="15" customHeight="1" x14ac:dyDescent="0.35">
      <c r="B48" s="26">
        <v>24</v>
      </c>
      <c r="C48" s="27" t="s">
        <v>195</v>
      </c>
      <c r="D48" s="87"/>
      <c r="F48" s="8"/>
    </row>
    <row r="49" spans="2:6" ht="15" customHeight="1" x14ac:dyDescent="0.35">
      <c r="B49" s="26">
        <v>25</v>
      </c>
      <c r="C49" s="27" t="s">
        <v>35</v>
      </c>
      <c r="D49" s="87"/>
      <c r="F49" s="8"/>
    </row>
    <row r="50" spans="2:6" ht="15" customHeight="1" x14ac:dyDescent="0.35">
      <c r="B50" s="26"/>
      <c r="C50" s="80" t="s">
        <v>196</v>
      </c>
      <c r="D50" s="127"/>
      <c r="F50" s="8"/>
    </row>
    <row r="51" spans="2:6" ht="15" customHeight="1" x14ac:dyDescent="0.35">
      <c r="B51" s="26">
        <v>26</v>
      </c>
      <c r="C51" s="27" t="s">
        <v>22</v>
      </c>
      <c r="D51" s="87"/>
      <c r="F51" s="8"/>
    </row>
    <row r="52" spans="2:6" ht="15" customHeight="1" x14ac:dyDescent="0.35">
      <c r="B52" s="26">
        <v>27</v>
      </c>
      <c r="C52" s="27" t="s">
        <v>23</v>
      </c>
      <c r="D52" s="87"/>
      <c r="F52" s="8"/>
    </row>
    <row r="53" spans="2:6" ht="15" customHeight="1" x14ac:dyDescent="0.35">
      <c r="B53" s="26">
        <v>28</v>
      </c>
      <c r="C53" s="27" t="s">
        <v>25</v>
      </c>
      <c r="D53" s="87"/>
      <c r="F53" s="8"/>
    </row>
    <row r="54" spans="2:6" ht="18.75" customHeight="1" x14ac:dyDescent="0.35">
      <c r="B54" s="26">
        <v>29</v>
      </c>
      <c r="C54" s="27" t="s">
        <v>26</v>
      </c>
      <c r="D54" s="87"/>
      <c r="F54" s="8"/>
    </row>
    <row r="55" spans="2:6" ht="15" customHeight="1" x14ac:dyDescent="0.35">
      <c r="B55" s="26">
        <v>30</v>
      </c>
      <c r="C55" s="27" t="s">
        <v>27</v>
      </c>
      <c r="D55" s="87"/>
      <c r="F55" s="8"/>
    </row>
    <row r="56" spans="2:6" ht="28.3" x14ac:dyDescent="0.35">
      <c r="B56" s="26">
        <v>31</v>
      </c>
      <c r="C56" s="27" t="s">
        <v>28</v>
      </c>
      <c r="D56" s="87"/>
      <c r="F56" s="8"/>
    </row>
    <row r="57" spans="2:6" ht="15" customHeight="1" x14ac:dyDescent="0.35">
      <c r="B57" s="26">
        <v>32</v>
      </c>
      <c r="C57" s="27" t="s">
        <v>20</v>
      </c>
      <c r="D57" s="87"/>
      <c r="F57" s="8"/>
    </row>
    <row r="58" spans="2:6" ht="15" customHeight="1" x14ac:dyDescent="0.35">
      <c r="B58" s="26">
        <v>33</v>
      </c>
      <c r="C58" s="27" t="s">
        <v>21</v>
      </c>
      <c r="D58" s="87"/>
      <c r="F58" s="8"/>
    </row>
    <row r="59" spans="2:6" ht="15" customHeight="1" x14ac:dyDescent="0.35">
      <c r="B59" s="26">
        <v>34</v>
      </c>
      <c r="C59" s="27" t="s">
        <v>24</v>
      </c>
      <c r="D59" s="87"/>
      <c r="F59" s="8"/>
    </row>
    <row r="60" spans="2:6" ht="14.6" thickBot="1" x14ac:dyDescent="0.4">
      <c r="B60" s="19"/>
      <c r="C60" s="50"/>
      <c r="D60" s="127"/>
      <c r="F60" s="8"/>
    </row>
    <row r="61" spans="2:6" s="24" customFormat="1" ht="15" thickTop="1" thickBot="1" x14ac:dyDescent="0.4">
      <c r="B61" s="20"/>
      <c r="C61" s="128" t="s">
        <v>39</v>
      </c>
      <c r="D61" s="129">
        <f>SUM(D12:D60)</f>
        <v>0</v>
      </c>
    </row>
  </sheetData>
  <mergeCells count="3">
    <mergeCell ref="B5:D5"/>
    <mergeCell ref="B6:C6"/>
    <mergeCell ref="B9:D9"/>
  </mergeCells>
  <pageMargins left="0.74803149606299213" right="0.74803149606299213" top="0.98425196850393704" bottom="0.98425196850393704" header="0.51181102362204722" footer="0.51181102362204722"/>
  <pageSetup paperSize="9" scale="69" fitToHeight="6" orientation="portrait" r:id="rId1"/>
  <headerFooter alignWithMargins="0">
    <oddHeader>&amp;F</oddHeader>
  </headerFooter>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49AC1-122D-4F03-9568-180663619C15}">
  <sheetPr>
    <tabColor rgb="FF92D050"/>
    <pageSetUpPr fitToPage="1"/>
  </sheetPr>
  <dimension ref="B1:D44"/>
  <sheetViews>
    <sheetView topLeftCell="A6" zoomScaleNormal="100" zoomScaleSheetLayoutView="100" workbookViewId="0">
      <selection activeCell="D25" sqref="D25"/>
    </sheetView>
  </sheetViews>
  <sheetFormatPr defaultColWidth="9.15234375" defaultRowHeight="14.15" x14ac:dyDescent="0.35"/>
  <cols>
    <col min="1" max="1" width="2.84375" style="8" customWidth="1"/>
    <col min="2" max="2" width="6.69140625" style="8" customWidth="1"/>
    <col min="3" max="3" width="74.3828125" style="8" customWidth="1"/>
    <col min="4" max="4" width="20.3828125" style="35" customWidth="1"/>
    <col min="5" max="5" width="9.15234375" style="8"/>
    <col min="6" max="6" width="9.53515625" style="8" bestFit="1" customWidth="1"/>
    <col min="7" max="16384" width="9.15234375" style="8"/>
  </cols>
  <sheetData>
    <row r="1" spans="2:4" ht="13" customHeight="1" thickBot="1" x14ac:dyDescent="0.4"/>
    <row r="2" spans="2:4" x14ac:dyDescent="0.35">
      <c r="B2" s="5" t="str">
        <f>Summary!B2</f>
        <v>East Cliff Stabilisation Works</v>
      </c>
      <c r="C2" s="6"/>
      <c r="D2" s="32"/>
    </row>
    <row r="3" spans="2:4" x14ac:dyDescent="0.35">
      <c r="B3" s="12" t="str">
        <f>Summary!B3</f>
        <v>Option C</v>
      </c>
      <c r="C3" s="31"/>
      <c r="D3" s="33"/>
    </row>
    <row r="4" spans="2:4" ht="14.6" thickBot="1" x14ac:dyDescent="0.4">
      <c r="B4" s="9" t="s">
        <v>7</v>
      </c>
      <c r="C4" s="10"/>
      <c r="D4" s="11"/>
    </row>
    <row r="5" spans="2:4" ht="17.149999999999999" customHeight="1" x14ac:dyDescent="0.35">
      <c r="B5" s="147" t="s">
        <v>5</v>
      </c>
      <c r="C5" s="148"/>
      <c r="D5" s="149"/>
    </row>
    <row r="6" spans="2:4" ht="55" customHeight="1" thickBot="1" x14ac:dyDescent="0.4">
      <c r="B6" s="150" t="str">
        <f>Preliminaries!B6</f>
        <v>This is an indicative schedule of the minimum price breakdown that is required. Complete the yellow cells only. The tenderer may break the price down further and add any additional items required.</v>
      </c>
      <c r="C6" s="155"/>
      <c r="D6" s="33"/>
    </row>
    <row r="7" spans="2:4" ht="14.6" thickBot="1" x14ac:dyDescent="0.4">
      <c r="B7" s="13" t="s">
        <v>15</v>
      </c>
      <c r="C7" s="14" t="s">
        <v>16</v>
      </c>
      <c r="D7" s="15" t="s">
        <v>17</v>
      </c>
    </row>
    <row r="8" spans="2:4" ht="14.6" thickBot="1" x14ac:dyDescent="0.4">
      <c r="B8" s="16" t="s">
        <v>18</v>
      </c>
      <c r="C8" s="17"/>
      <c r="D8" s="34"/>
    </row>
    <row r="9" spans="2:4" ht="31" customHeight="1" thickBot="1" x14ac:dyDescent="0.45">
      <c r="B9" s="156" t="s">
        <v>40</v>
      </c>
      <c r="C9" s="157"/>
      <c r="D9" s="158"/>
    </row>
    <row r="10" spans="2:4" x14ac:dyDescent="0.35">
      <c r="B10" s="19"/>
      <c r="C10" s="89"/>
      <c r="D10" s="93"/>
    </row>
    <row r="11" spans="2:4" ht="28.3" x14ac:dyDescent="0.35">
      <c r="B11" s="19"/>
      <c r="C11" s="104" t="s">
        <v>41</v>
      </c>
      <c r="D11" s="25"/>
    </row>
    <row r="12" spans="2:4" ht="84.9" x14ac:dyDescent="0.35">
      <c r="B12" s="19"/>
      <c r="C12" s="104" t="s">
        <v>42</v>
      </c>
      <c r="D12" s="25"/>
    </row>
    <row r="13" spans="2:4" x14ac:dyDescent="0.35">
      <c r="B13" s="106"/>
      <c r="C13" s="89"/>
      <c r="D13" s="25"/>
    </row>
    <row r="14" spans="2:4" x14ac:dyDescent="0.35">
      <c r="B14" s="48">
        <v>1.1000000000000001</v>
      </c>
      <c r="C14" s="90" t="s">
        <v>43</v>
      </c>
      <c r="D14" s="25"/>
    </row>
    <row r="15" spans="2:4" x14ac:dyDescent="0.35">
      <c r="B15" s="19" t="s">
        <v>44</v>
      </c>
      <c r="C15" s="91" t="s">
        <v>45</v>
      </c>
      <c r="D15" s="87"/>
    </row>
    <row r="16" spans="2:4" x14ac:dyDescent="0.35">
      <c r="B16" s="19" t="s">
        <v>46</v>
      </c>
      <c r="C16" s="91" t="s">
        <v>47</v>
      </c>
      <c r="D16" s="87"/>
    </row>
    <row r="17" spans="2:4" ht="28.3" x14ac:dyDescent="0.35">
      <c r="B17" s="19" t="s">
        <v>48</v>
      </c>
      <c r="C17" s="91" t="s">
        <v>49</v>
      </c>
      <c r="D17" s="87"/>
    </row>
    <row r="18" spans="2:4" x14ac:dyDescent="0.35">
      <c r="B18" s="19" t="s">
        <v>50</v>
      </c>
      <c r="C18" s="91" t="s">
        <v>51</v>
      </c>
      <c r="D18" s="87"/>
    </row>
    <row r="19" spans="2:4" x14ac:dyDescent="0.35">
      <c r="B19" s="19" t="s">
        <v>52</v>
      </c>
      <c r="C19" s="91" t="s">
        <v>53</v>
      </c>
      <c r="D19" s="87"/>
    </row>
    <row r="20" spans="2:4" x14ac:dyDescent="0.35">
      <c r="B20" s="19" t="s">
        <v>54</v>
      </c>
      <c r="C20" s="91" t="s">
        <v>55</v>
      </c>
      <c r="D20" s="87"/>
    </row>
    <row r="21" spans="2:4" ht="28.3" x14ac:dyDescent="0.35">
      <c r="B21" s="19" t="s">
        <v>218</v>
      </c>
      <c r="C21" s="91" t="s">
        <v>219</v>
      </c>
      <c r="D21" s="87"/>
    </row>
    <row r="22" spans="2:4" x14ac:dyDescent="0.35">
      <c r="B22" s="19" t="s">
        <v>220</v>
      </c>
      <c r="C22" s="91" t="s">
        <v>221</v>
      </c>
      <c r="D22" s="87"/>
    </row>
    <row r="23" spans="2:4" ht="14.6" thickBot="1" x14ac:dyDescent="0.4">
      <c r="B23" s="19"/>
      <c r="C23" s="89"/>
      <c r="D23" s="25"/>
    </row>
    <row r="24" spans="2:4" ht="14.6" thickBot="1" x14ac:dyDescent="0.4">
      <c r="B24" s="81"/>
      <c r="C24" s="23" t="s">
        <v>57</v>
      </c>
      <c r="D24" s="88">
        <f>SUM(D15:D22)</f>
        <v>0</v>
      </c>
    </row>
    <row r="25" spans="2:4" x14ac:dyDescent="0.35">
      <c r="B25" s="82">
        <v>1.2</v>
      </c>
      <c r="C25" s="92" t="s">
        <v>68</v>
      </c>
      <c r="D25" s="25"/>
    </row>
    <row r="26" spans="2:4" x14ac:dyDescent="0.35">
      <c r="B26" s="125" t="s">
        <v>58</v>
      </c>
      <c r="C26" s="107" t="s">
        <v>72</v>
      </c>
      <c r="D26" s="87"/>
    </row>
    <row r="27" spans="2:4" x14ac:dyDescent="0.35">
      <c r="B27" s="125" t="s">
        <v>59</v>
      </c>
      <c r="C27" s="107" t="s">
        <v>75</v>
      </c>
      <c r="D27" s="87"/>
    </row>
    <row r="28" spans="2:4" ht="28.3" x14ac:dyDescent="0.35">
      <c r="B28" s="125" t="s">
        <v>60</v>
      </c>
      <c r="C28" s="107" t="s">
        <v>77</v>
      </c>
      <c r="D28" s="87"/>
    </row>
    <row r="29" spans="2:4" ht="28.3" x14ac:dyDescent="0.35">
      <c r="B29" s="125" t="s">
        <v>61</v>
      </c>
      <c r="C29" s="107" t="s">
        <v>78</v>
      </c>
      <c r="D29" s="87"/>
    </row>
    <row r="30" spans="2:4" ht="28.3" x14ac:dyDescent="0.35">
      <c r="B30" s="125" t="s">
        <v>62</v>
      </c>
      <c r="C30" s="107" t="s">
        <v>79</v>
      </c>
      <c r="D30" s="87"/>
    </row>
    <row r="31" spans="2:4" ht="28.3" x14ac:dyDescent="0.35">
      <c r="B31" s="125" t="s">
        <v>63</v>
      </c>
      <c r="C31" s="107" t="s">
        <v>80</v>
      </c>
      <c r="D31" s="87"/>
    </row>
    <row r="32" spans="2:4" x14ac:dyDescent="0.35">
      <c r="B32" s="125" t="s">
        <v>64</v>
      </c>
      <c r="C32" s="107" t="s">
        <v>76</v>
      </c>
      <c r="D32" s="87"/>
    </row>
    <row r="33" spans="2:4" x14ac:dyDescent="0.35">
      <c r="B33" s="125" t="s">
        <v>65</v>
      </c>
      <c r="C33" s="107" t="s">
        <v>81</v>
      </c>
      <c r="D33" s="87"/>
    </row>
    <row r="34" spans="2:4" x14ac:dyDescent="0.35">
      <c r="B34" s="125" t="s">
        <v>66</v>
      </c>
      <c r="C34" s="107" t="s">
        <v>70</v>
      </c>
      <c r="D34" s="87"/>
    </row>
    <row r="35" spans="2:4" x14ac:dyDescent="0.35">
      <c r="B35" s="125" t="s">
        <v>67</v>
      </c>
      <c r="C35" s="107" t="s">
        <v>74</v>
      </c>
      <c r="D35" s="87"/>
    </row>
    <row r="36" spans="2:4" ht="14.6" thickBot="1" x14ac:dyDescent="0.4">
      <c r="B36" s="19"/>
      <c r="C36" s="89"/>
      <c r="D36" s="25"/>
    </row>
    <row r="37" spans="2:4" ht="14.6" thickBot="1" x14ac:dyDescent="0.4">
      <c r="B37" s="19"/>
      <c r="C37" s="23" t="s">
        <v>57</v>
      </c>
      <c r="D37" s="88">
        <f>SUM(D26:D35)</f>
        <v>0</v>
      </c>
    </row>
    <row r="38" spans="2:4" x14ac:dyDescent="0.35">
      <c r="B38" s="82">
        <v>1.3</v>
      </c>
      <c r="C38" s="92" t="s">
        <v>82</v>
      </c>
      <c r="D38" s="25"/>
    </row>
    <row r="39" spans="2:4" x14ac:dyDescent="0.35">
      <c r="B39" s="125" t="s">
        <v>69</v>
      </c>
      <c r="C39" s="107" t="s">
        <v>83</v>
      </c>
      <c r="D39" s="87"/>
    </row>
    <row r="40" spans="2:4" x14ac:dyDescent="0.35">
      <c r="B40" s="125" t="s">
        <v>71</v>
      </c>
      <c r="C40" s="107" t="s">
        <v>197</v>
      </c>
      <c r="D40" s="87"/>
    </row>
    <row r="41" spans="2:4" x14ac:dyDescent="0.35">
      <c r="B41" s="130" t="s">
        <v>73</v>
      </c>
      <c r="C41" s="107" t="s">
        <v>56</v>
      </c>
      <c r="D41" s="87"/>
    </row>
    <row r="42" spans="2:4" ht="14.6" thickBot="1" x14ac:dyDescent="0.4">
      <c r="B42" s="106"/>
      <c r="C42" s="107"/>
      <c r="D42" s="25"/>
    </row>
    <row r="43" spans="2:4" ht="14.6" thickBot="1" x14ac:dyDescent="0.4">
      <c r="B43" s="19"/>
      <c r="C43" s="23" t="s">
        <v>57</v>
      </c>
      <c r="D43" s="88">
        <f>SUM(D39:D41)</f>
        <v>0</v>
      </c>
    </row>
    <row r="44" spans="2:4" ht="17.149999999999999" customHeight="1" thickTop="1" thickBot="1" x14ac:dyDescent="0.4">
      <c r="B44" s="20"/>
      <c r="C44" s="21" t="s">
        <v>39</v>
      </c>
      <c r="D44" s="85">
        <f>D24+D37+D43</f>
        <v>0</v>
      </c>
    </row>
  </sheetData>
  <mergeCells count="3">
    <mergeCell ref="B5:D5"/>
    <mergeCell ref="B6:C6"/>
    <mergeCell ref="B9:D9"/>
  </mergeCells>
  <phoneticPr fontId="33" type="noConversion"/>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02A7B-18CD-437E-AF44-6C07E491BD9E}">
  <sheetPr codeName="Sheet4">
    <tabColor rgb="FF92D050"/>
    <pageSetUpPr fitToPage="1"/>
  </sheetPr>
  <dimension ref="B1:D47"/>
  <sheetViews>
    <sheetView zoomScaleNormal="100" zoomScaleSheetLayoutView="100" workbookViewId="0">
      <selection activeCell="C37" sqref="C37"/>
    </sheetView>
  </sheetViews>
  <sheetFormatPr defaultColWidth="9.15234375" defaultRowHeight="14.15" x14ac:dyDescent="0.35"/>
  <cols>
    <col min="1" max="1" width="2.84375" style="8" customWidth="1"/>
    <col min="2" max="2" width="6.69140625" style="8" customWidth="1"/>
    <col min="3" max="3" width="74.3828125" style="8" customWidth="1"/>
    <col min="4" max="4" width="20.23046875" style="35" customWidth="1"/>
    <col min="5" max="16384" width="9.15234375" style="8"/>
  </cols>
  <sheetData>
    <row r="1" spans="2:4" ht="13" customHeight="1" thickBot="1" x14ac:dyDescent="0.4"/>
    <row r="2" spans="2:4" x14ac:dyDescent="0.35">
      <c r="B2" s="5" t="str">
        <f>Summary!B2</f>
        <v>East Cliff Stabilisation Works</v>
      </c>
      <c r="C2" s="6"/>
      <c r="D2" s="32"/>
    </row>
    <row r="3" spans="2:4" x14ac:dyDescent="0.35">
      <c r="B3" s="12" t="str">
        <f>Summary!B3</f>
        <v>Option C</v>
      </c>
      <c r="C3" s="31"/>
      <c r="D3" s="33"/>
    </row>
    <row r="4" spans="2:4" ht="14.6" thickBot="1" x14ac:dyDescent="0.4">
      <c r="B4" s="9" t="s">
        <v>8</v>
      </c>
      <c r="C4" s="10"/>
      <c r="D4" s="11"/>
    </row>
    <row r="5" spans="2:4" ht="17.149999999999999" customHeight="1" x14ac:dyDescent="0.35">
      <c r="B5" s="147" t="s">
        <v>5</v>
      </c>
      <c r="C5" s="148"/>
      <c r="D5" s="149"/>
    </row>
    <row r="6" spans="2:4" ht="55" customHeight="1" thickBot="1" x14ac:dyDescent="0.4">
      <c r="B6" s="150" t="str">
        <f>Preliminaries!B6</f>
        <v>This is an indicative schedule of the minimum price breakdown that is required. Complete the yellow cells only. The tenderer may break the price down further and add any additional items required.</v>
      </c>
      <c r="C6" s="155"/>
      <c r="D6" s="33"/>
    </row>
    <row r="7" spans="2:4" ht="14.6" thickBot="1" x14ac:dyDescent="0.4">
      <c r="B7" s="13" t="s">
        <v>15</v>
      </c>
      <c r="C7" s="14" t="s">
        <v>16</v>
      </c>
      <c r="D7" s="15" t="s">
        <v>17</v>
      </c>
    </row>
    <row r="8" spans="2:4" ht="14.6" thickBot="1" x14ac:dyDescent="0.4">
      <c r="B8" s="16" t="s">
        <v>18</v>
      </c>
      <c r="C8" s="17"/>
      <c r="D8" s="34"/>
    </row>
    <row r="9" spans="2:4" ht="31" customHeight="1" thickBot="1" x14ac:dyDescent="0.45">
      <c r="B9" s="156" t="s">
        <v>84</v>
      </c>
      <c r="C9" s="161"/>
      <c r="D9" s="162"/>
    </row>
    <row r="10" spans="2:4" x14ac:dyDescent="0.35">
      <c r="B10" s="19"/>
      <c r="C10" s="89"/>
      <c r="D10" s="93"/>
    </row>
    <row r="11" spans="2:4" ht="42.45" x14ac:dyDescent="0.35">
      <c r="B11" s="19"/>
      <c r="C11" s="90" t="s">
        <v>85</v>
      </c>
      <c r="D11" s="25"/>
    </row>
    <row r="12" spans="2:4" x14ac:dyDescent="0.35">
      <c r="B12" s="19"/>
      <c r="C12" s="89"/>
      <c r="D12" s="25"/>
    </row>
    <row r="13" spans="2:4" x14ac:dyDescent="0.35">
      <c r="B13" s="48">
        <v>1.1000000000000001</v>
      </c>
      <c r="C13" s="90" t="s">
        <v>209</v>
      </c>
      <c r="D13" s="25"/>
    </row>
    <row r="14" spans="2:4" x14ac:dyDescent="0.35">
      <c r="B14" s="19"/>
      <c r="C14" s="90" t="s">
        <v>210</v>
      </c>
      <c r="D14" s="25"/>
    </row>
    <row r="15" spans="2:4" x14ac:dyDescent="0.35">
      <c r="B15" s="19" t="s">
        <v>44</v>
      </c>
      <c r="C15" s="91" t="s">
        <v>86</v>
      </c>
      <c r="D15" s="87"/>
    </row>
    <row r="16" spans="2:4" x14ac:dyDescent="0.35">
      <c r="B16" s="19"/>
      <c r="C16" s="90" t="s">
        <v>211</v>
      </c>
      <c r="D16" s="25"/>
    </row>
    <row r="17" spans="2:4" x14ac:dyDescent="0.35">
      <c r="B17" s="19" t="s">
        <v>46</v>
      </c>
      <c r="C17" s="91" t="s">
        <v>87</v>
      </c>
      <c r="D17" s="87"/>
    </row>
    <row r="18" spans="2:4" x14ac:dyDescent="0.35">
      <c r="B18" s="19" t="s">
        <v>48</v>
      </c>
      <c r="C18" s="91" t="s">
        <v>88</v>
      </c>
      <c r="D18" s="87"/>
    </row>
    <row r="19" spans="2:4" x14ac:dyDescent="0.35">
      <c r="B19" s="19" t="s">
        <v>50</v>
      </c>
      <c r="C19" s="91" t="s">
        <v>89</v>
      </c>
      <c r="D19" s="87"/>
    </row>
    <row r="20" spans="2:4" x14ac:dyDescent="0.35">
      <c r="B20" s="19"/>
      <c r="C20" s="89"/>
      <c r="D20" s="25"/>
    </row>
    <row r="21" spans="2:4" ht="28.3" x14ac:dyDescent="0.35">
      <c r="B21" s="48">
        <v>1.2</v>
      </c>
      <c r="C21" s="92" t="s">
        <v>90</v>
      </c>
      <c r="D21" s="25"/>
    </row>
    <row r="22" spans="2:4" x14ac:dyDescent="0.35">
      <c r="B22" s="125" t="s">
        <v>58</v>
      </c>
      <c r="C22" s="107" t="s">
        <v>94</v>
      </c>
      <c r="D22" s="87"/>
    </row>
    <row r="23" spans="2:4" x14ac:dyDescent="0.35">
      <c r="B23" s="125" t="s">
        <v>59</v>
      </c>
      <c r="C23" s="107" t="s">
        <v>95</v>
      </c>
      <c r="D23" s="87"/>
    </row>
    <row r="24" spans="2:4" x14ac:dyDescent="0.35">
      <c r="B24" s="125" t="s">
        <v>60</v>
      </c>
      <c r="C24" s="107" t="s">
        <v>96</v>
      </c>
      <c r="D24" s="87"/>
    </row>
    <row r="25" spans="2:4" x14ac:dyDescent="0.35">
      <c r="B25" s="125" t="s">
        <v>61</v>
      </c>
      <c r="C25" s="107" t="s">
        <v>97</v>
      </c>
      <c r="D25" s="87"/>
    </row>
    <row r="26" spans="2:4" x14ac:dyDescent="0.35">
      <c r="B26" s="19"/>
      <c r="C26" s="89"/>
      <c r="D26" s="25"/>
    </row>
    <row r="27" spans="2:4" ht="28.3" x14ac:dyDescent="0.35">
      <c r="B27" s="48">
        <v>1.3</v>
      </c>
      <c r="C27" s="92" t="s">
        <v>208</v>
      </c>
      <c r="D27" s="25"/>
    </row>
    <row r="28" spans="2:4" x14ac:dyDescent="0.35">
      <c r="B28" s="123" t="s">
        <v>69</v>
      </c>
      <c r="C28" s="107" t="s">
        <v>91</v>
      </c>
      <c r="D28" s="87"/>
    </row>
    <row r="29" spans="2:4" x14ac:dyDescent="0.35">
      <c r="B29" s="123" t="s">
        <v>71</v>
      </c>
      <c r="C29" s="107" t="s">
        <v>92</v>
      </c>
      <c r="D29" s="87"/>
    </row>
    <row r="30" spans="2:4" x14ac:dyDescent="0.35">
      <c r="B30" s="123" t="s">
        <v>73</v>
      </c>
      <c r="C30" s="107" t="s">
        <v>93</v>
      </c>
      <c r="D30" s="87"/>
    </row>
    <row r="31" spans="2:4" ht="14.6" thickBot="1" x14ac:dyDescent="0.4">
      <c r="B31" s="19"/>
      <c r="C31" s="91"/>
      <c r="D31" s="94"/>
    </row>
    <row r="32" spans="2:4" ht="14.6" thickBot="1" x14ac:dyDescent="0.4">
      <c r="B32" s="19"/>
      <c r="C32" s="23" t="s">
        <v>57</v>
      </c>
      <c r="D32" s="88">
        <f>SUM(D15:D31)</f>
        <v>0</v>
      </c>
    </row>
    <row r="33" spans="2:4" ht="15" thickBot="1" x14ac:dyDescent="0.45">
      <c r="B33" s="152" t="s">
        <v>98</v>
      </c>
      <c r="C33" s="159"/>
      <c r="D33" s="160"/>
    </row>
    <row r="34" spans="2:4" x14ac:dyDescent="0.35">
      <c r="B34" s="19"/>
      <c r="C34" s="89"/>
      <c r="D34" s="93"/>
    </row>
    <row r="35" spans="2:4" x14ac:dyDescent="0.35">
      <c r="B35" s="48">
        <v>2.1</v>
      </c>
      <c r="C35" s="90"/>
      <c r="D35" s="25"/>
    </row>
    <row r="36" spans="2:4" x14ac:dyDescent="0.35">
      <c r="B36" s="19" t="s">
        <v>99</v>
      </c>
      <c r="C36" s="91" t="s">
        <v>100</v>
      </c>
      <c r="D36" s="87"/>
    </row>
    <row r="37" spans="2:4" x14ac:dyDescent="0.35">
      <c r="B37" s="19" t="s">
        <v>101</v>
      </c>
      <c r="C37" s="91" t="s">
        <v>102</v>
      </c>
      <c r="D37" s="87"/>
    </row>
    <row r="38" spans="2:4" x14ac:dyDescent="0.35">
      <c r="B38" s="19" t="s">
        <v>103</v>
      </c>
      <c r="C38" s="91" t="s">
        <v>104</v>
      </c>
      <c r="D38" s="87"/>
    </row>
    <row r="39" spans="2:4" x14ac:dyDescent="0.35">
      <c r="B39" s="19" t="s">
        <v>105</v>
      </c>
      <c r="C39" s="91" t="s">
        <v>106</v>
      </c>
      <c r="D39" s="87"/>
    </row>
    <row r="40" spans="2:4" x14ac:dyDescent="0.35">
      <c r="B40" s="19" t="s">
        <v>107</v>
      </c>
      <c r="C40" s="91" t="s">
        <v>217</v>
      </c>
      <c r="D40" s="87"/>
    </row>
    <row r="41" spans="2:4" x14ac:dyDescent="0.35">
      <c r="B41" s="19" t="s">
        <v>108</v>
      </c>
      <c r="C41" s="91" t="s">
        <v>109</v>
      </c>
      <c r="D41" s="87"/>
    </row>
    <row r="42" spans="2:4" x14ac:dyDescent="0.35">
      <c r="B42" s="19" t="s">
        <v>110</v>
      </c>
      <c r="C42" s="91" t="s">
        <v>111</v>
      </c>
      <c r="D42" s="87"/>
    </row>
    <row r="43" spans="2:4" x14ac:dyDescent="0.35">
      <c r="B43" s="19" t="s">
        <v>112</v>
      </c>
      <c r="C43" s="91" t="s">
        <v>113</v>
      </c>
      <c r="D43" s="87"/>
    </row>
    <row r="44" spans="2:4" ht="28.3" x14ac:dyDescent="0.35">
      <c r="B44" s="19" t="s">
        <v>214</v>
      </c>
      <c r="C44" s="91" t="s">
        <v>215</v>
      </c>
      <c r="D44" s="87"/>
    </row>
    <row r="45" spans="2:4" ht="14.6" thickBot="1" x14ac:dyDescent="0.4">
      <c r="B45" s="49"/>
      <c r="C45" s="91"/>
      <c r="D45" s="94"/>
    </row>
    <row r="46" spans="2:4" ht="14.6" thickBot="1" x14ac:dyDescent="0.4">
      <c r="B46" s="19"/>
      <c r="C46" s="23" t="s">
        <v>57</v>
      </c>
      <c r="D46" s="95">
        <f>SUM(D36:D44)</f>
        <v>0</v>
      </c>
    </row>
    <row r="47" spans="2:4" ht="17.149999999999999" customHeight="1" thickTop="1" thickBot="1" x14ac:dyDescent="0.4">
      <c r="B47" s="20"/>
      <c r="C47" s="21" t="s">
        <v>39</v>
      </c>
      <c r="D47" s="85">
        <f>D32+D46</f>
        <v>0</v>
      </c>
    </row>
  </sheetData>
  <mergeCells count="4">
    <mergeCell ref="B6:C6"/>
    <mergeCell ref="B5:D5"/>
    <mergeCell ref="B33:D33"/>
    <mergeCell ref="B9:D9"/>
  </mergeCells>
  <phoneticPr fontId="33" type="noConversion"/>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ED21D-31D7-4965-8DD3-4B65909CC47A}">
  <sheetPr>
    <tabColor rgb="FF92D050"/>
    <pageSetUpPr fitToPage="1"/>
  </sheetPr>
  <dimension ref="B1:D23"/>
  <sheetViews>
    <sheetView topLeftCell="A5" zoomScaleNormal="100" zoomScaleSheetLayoutView="100" workbookViewId="0">
      <selection activeCell="D12" sqref="D12"/>
    </sheetView>
  </sheetViews>
  <sheetFormatPr defaultColWidth="9.15234375" defaultRowHeight="14.15" x14ac:dyDescent="0.35"/>
  <cols>
    <col min="1" max="1" width="2.84375" style="8" customWidth="1"/>
    <col min="2" max="2" width="6.69140625" style="8" customWidth="1"/>
    <col min="3" max="3" width="74.3828125" style="8" customWidth="1"/>
    <col min="4" max="4" width="20.765625" style="35" customWidth="1"/>
    <col min="5" max="16384" width="9.15234375" style="8"/>
  </cols>
  <sheetData>
    <row r="1" spans="2:4" ht="13" customHeight="1" thickBot="1" x14ac:dyDescent="0.4"/>
    <row r="2" spans="2:4" x14ac:dyDescent="0.35">
      <c r="B2" s="5" t="str">
        <f>Summary!B2</f>
        <v>East Cliff Stabilisation Works</v>
      </c>
      <c r="C2" s="6"/>
      <c r="D2" s="32"/>
    </row>
    <row r="3" spans="2:4" x14ac:dyDescent="0.35">
      <c r="B3" s="12" t="str">
        <f>Summary!B3</f>
        <v>Option C</v>
      </c>
      <c r="C3" s="31"/>
      <c r="D3" s="33"/>
    </row>
    <row r="4" spans="2:4" ht="14.6" thickBot="1" x14ac:dyDescent="0.4">
      <c r="B4" s="9" t="s">
        <v>114</v>
      </c>
      <c r="C4" s="10"/>
      <c r="D4" s="11"/>
    </row>
    <row r="5" spans="2:4" ht="17.149999999999999" customHeight="1" x14ac:dyDescent="0.35">
      <c r="B5" s="147" t="s">
        <v>5</v>
      </c>
      <c r="C5" s="148"/>
      <c r="D5" s="149"/>
    </row>
    <row r="6" spans="2:4" ht="55" customHeight="1" thickBot="1" x14ac:dyDescent="0.4">
      <c r="B6" s="150" t="str">
        <f>Preliminaries!B6</f>
        <v>This is an indicative schedule of the minimum price breakdown that is required. Complete the yellow cells only. The tenderer may break the price down further and add any additional items required.</v>
      </c>
      <c r="C6" s="155"/>
      <c r="D6" s="33"/>
    </row>
    <row r="7" spans="2:4" ht="14.6" thickBot="1" x14ac:dyDescent="0.4">
      <c r="B7" s="13" t="s">
        <v>15</v>
      </c>
      <c r="C7" s="14" t="s">
        <v>16</v>
      </c>
      <c r="D7" s="15" t="s">
        <v>17</v>
      </c>
    </row>
    <row r="8" spans="2:4" ht="14.6" thickBot="1" x14ac:dyDescent="0.4">
      <c r="B8" s="16" t="s">
        <v>18</v>
      </c>
      <c r="C8" s="17"/>
      <c r="D8" s="34"/>
    </row>
    <row r="9" spans="2:4" ht="15" thickBot="1" x14ac:dyDescent="0.45">
      <c r="B9" s="156" t="s">
        <v>115</v>
      </c>
      <c r="C9" s="157"/>
      <c r="D9" s="158"/>
    </row>
    <row r="10" spans="2:4" x14ac:dyDescent="0.35">
      <c r="B10" s="82">
        <v>1.1000000000000001</v>
      </c>
      <c r="C10" s="92" t="s">
        <v>120</v>
      </c>
      <c r="D10" s="25"/>
    </row>
    <row r="11" spans="2:4" x14ac:dyDescent="0.35">
      <c r="B11" s="19"/>
      <c r="C11" s="90" t="s">
        <v>116</v>
      </c>
      <c r="D11" s="25"/>
    </row>
    <row r="12" spans="2:4" x14ac:dyDescent="0.35">
      <c r="B12" s="125" t="s">
        <v>44</v>
      </c>
      <c r="C12" s="91" t="s">
        <v>117</v>
      </c>
      <c r="D12" s="87"/>
    </row>
    <row r="13" spans="2:4" x14ac:dyDescent="0.35">
      <c r="B13" s="19"/>
      <c r="C13" s="90" t="s">
        <v>118</v>
      </c>
      <c r="D13" s="25"/>
    </row>
    <row r="14" spans="2:4" x14ac:dyDescent="0.35">
      <c r="B14" s="125" t="s">
        <v>46</v>
      </c>
      <c r="C14" s="107" t="s">
        <v>121</v>
      </c>
      <c r="D14" s="87"/>
    </row>
    <row r="15" spans="2:4" x14ac:dyDescent="0.35">
      <c r="B15" s="125" t="s">
        <v>48</v>
      </c>
      <c r="C15" s="107" t="s">
        <v>119</v>
      </c>
      <c r="D15" s="87"/>
    </row>
    <row r="16" spans="2:4" x14ac:dyDescent="0.35">
      <c r="B16" s="125" t="s">
        <v>50</v>
      </c>
      <c r="C16" s="107" t="s">
        <v>122</v>
      </c>
      <c r="D16" s="87"/>
    </row>
    <row r="17" spans="2:4" ht="14.6" thickBot="1" x14ac:dyDescent="0.4">
      <c r="B17" s="19"/>
      <c r="C17" s="89"/>
      <c r="D17" s="25"/>
    </row>
    <row r="18" spans="2:4" ht="14.6" thickBot="1" x14ac:dyDescent="0.4">
      <c r="B18" s="19"/>
      <c r="C18" s="23" t="s">
        <v>57</v>
      </c>
      <c r="D18" s="88">
        <f>SUM(D12:D16)</f>
        <v>0</v>
      </c>
    </row>
    <row r="19" spans="2:4" x14ac:dyDescent="0.35">
      <c r="B19" s="82">
        <v>1.2</v>
      </c>
      <c r="C19" s="92" t="s">
        <v>123</v>
      </c>
      <c r="D19" s="25"/>
    </row>
    <row r="20" spans="2:4" x14ac:dyDescent="0.35">
      <c r="B20" s="125" t="s">
        <v>58</v>
      </c>
      <c r="C20" s="107" t="s">
        <v>124</v>
      </c>
      <c r="D20" s="87"/>
    </row>
    <row r="21" spans="2:4" ht="14.6" thickBot="1" x14ac:dyDescent="0.4">
      <c r="B21" s="19"/>
      <c r="C21" s="89"/>
      <c r="D21" s="25"/>
    </row>
    <row r="22" spans="2:4" ht="14.6" thickBot="1" x14ac:dyDescent="0.4">
      <c r="B22" s="19"/>
      <c r="C22" s="23" t="s">
        <v>57</v>
      </c>
      <c r="D22" s="88">
        <f>SUM(D20:D20)</f>
        <v>0</v>
      </c>
    </row>
    <row r="23" spans="2:4" ht="17.149999999999999" customHeight="1" thickTop="1" thickBot="1" x14ac:dyDescent="0.4">
      <c r="B23" s="20"/>
      <c r="C23" s="21" t="s">
        <v>39</v>
      </c>
      <c r="D23" s="85">
        <f>D18+D22</f>
        <v>0</v>
      </c>
    </row>
  </sheetData>
  <mergeCells count="3">
    <mergeCell ref="B5:D5"/>
    <mergeCell ref="B6:C6"/>
    <mergeCell ref="B9:D9"/>
  </mergeCells>
  <phoneticPr fontId="33" type="noConversion"/>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2FAF8-5B2F-453A-8C00-524BB5126208}">
  <sheetPr>
    <tabColor rgb="FF92D050"/>
    <pageSetUpPr fitToPage="1"/>
  </sheetPr>
  <dimension ref="B1:D45"/>
  <sheetViews>
    <sheetView zoomScaleNormal="100" zoomScaleSheetLayoutView="100" workbookViewId="0">
      <selection activeCell="D13" sqref="D13"/>
    </sheetView>
  </sheetViews>
  <sheetFormatPr defaultColWidth="9.15234375" defaultRowHeight="14.15" x14ac:dyDescent="0.35"/>
  <cols>
    <col min="1" max="1" width="2.84375" style="8" customWidth="1"/>
    <col min="2" max="2" width="6.69140625" style="8" customWidth="1"/>
    <col min="3" max="3" width="74.3828125" style="8" customWidth="1"/>
    <col min="4" max="4" width="20.3046875" style="35" customWidth="1"/>
    <col min="5" max="16384" width="9.15234375" style="8"/>
  </cols>
  <sheetData>
    <row r="1" spans="2:4" ht="13" customHeight="1" thickBot="1" x14ac:dyDescent="0.4"/>
    <row r="2" spans="2:4" x14ac:dyDescent="0.35">
      <c r="B2" s="5" t="str">
        <f>Summary!B2</f>
        <v>East Cliff Stabilisation Works</v>
      </c>
      <c r="C2" s="6"/>
      <c r="D2" s="32"/>
    </row>
    <row r="3" spans="2:4" x14ac:dyDescent="0.35">
      <c r="B3" s="12" t="str">
        <f>Summary!B3</f>
        <v>Option C</v>
      </c>
      <c r="C3" s="31"/>
      <c r="D3" s="33"/>
    </row>
    <row r="4" spans="2:4" ht="14.6" thickBot="1" x14ac:dyDescent="0.4">
      <c r="B4" s="9" t="s">
        <v>10</v>
      </c>
      <c r="C4" s="10"/>
      <c r="D4" s="11"/>
    </row>
    <row r="5" spans="2:4" ht="17.149999999999999" customHeight="1" x14ac:dyDescent="0.35">
      <c r="B5" s="147" t="s">
        <v>5</v>
      </c>
      <c r="C5" s="148"/>
      <c r="D5" s="149"/>
    </row>
    <row r="6" spans="2:4" ht="55" customHeight="1" thickBot="1" x14ac:dyDescent="0.4">
      <c r="B6" s="150" t="str">
        <f>Preliminaries!B6</f>
        <v>This is an indicative schedule of the minimum price breakdown that is required. Complete the yellow cells only. The tenderer may break the price down further and add any additional items required.</v>
      </c>
      <c r="C6" s="155"/>
      <c r="D6" s="33"/>
    </row>
    <row r="7" spans="2:4" ht="14.6" thickBot="1" x14ac:dyDescent="0.4">
      <c r="B7" s="13" t="s">
        <v>15</v>
      </c>
      <c r="C7" s="14" t="s">
        <v>16</v>
      </c>
      <c r="D7" s="15" t="s">
        <v>17</v>
      </c>
    </row>
    <row r="8" spans="2:4" ht="14.6" thickBot="1" x14ac:dyDescent="0.4">
      <c r="B8" s="16" t="s">
        <v>18</v>
      </c>
      <c r="C8" s="17"/>
      <c r="D8" s="34"/>
    </row>
    <row r="9" spans="2:4" ht="31" customHeight="1" thickBot="1" x14ac:dyDescent="0.45">
      <c r="B9" s="156" t="s">
        <v>125</v>
      </c>
      <c r="C9" s="157"/>
      <c r="D9" s="158"/>
    </row>
    <row r="10" spans="2:4" x14ac:dyDescent="0.35">
      <c r="B10" s="19"/>
      <c r="C10" s="89"/>
      <c r="D10" s="93"/>
    </row>
    <row r="11" spans="2:4" x14ac:dyDescent="0.35">
      <c r="B11" s="48">
        <v>1</v>
      </c>
      <c r="C11" s="90" t="s">
        <v>198</v>
      </c>
      <c r="D11" s="25"/>
    </row>
    <row r="12" spans="2:4" x14ac:dyDescent="0.35">
      <c r="B12" s="19"/>
      <c r="C12" s="90" t="s">
        <v>201</v>
      </c>
      <c r="D12" s="25"/>
    </row>
    <row r="13" spans="2:4" x14ac:dyDescent="0.35">
      <c r="B13" s="19">
        <v>1.1000000000000001</v>
      </c>
      <c r="C13" s="91" t="s">
        <v>200</v>
      </c>
      <c r="D13" s="87"/>
    </row>
    <row r="14" spans="2:4" x14ac:dyDescent="0.35">
      <c r="B14" s="19"/>
      <c r="C14" s="90" t="s">
        <v>199</v>
      </c>
      <c r="D14" s="25"/>
    </row>
    <row r="15" spans="2:4" x14ac:dyDescent="0.35">
      <c r="B15" s="19">
        <v>1.2</v>
      </c>
      <c r="C15" s="91" t="s">
        <v>126</v>
      </c>
      <c r="D15" s="87"/>
    </row>
    <row r="16" spans="2:4" x14ac:dyDescent="0.35">
      <c r="B16" s="19">
        <v>1.3</v>
      </c>
      <c r="C16" s="91" t="s">
        <v>127</v>
      </c>
      <c r="D16" s="87"/>
    </row>
    <row r="17" spans="2:4" ht="14.6" thickBot="1" x14ac:dyDescent="0.4">
      <c r="B17" s="19"/>
      <c r="C17" s="89"/>
      <c r="D17" s="25"/>
    </row>
    <row r="18" spans="2:4" ht="14.6" thickBot="1" x14ac:dyDescent="0.4">
      <c r="B18" s="19"/>
      <c r="C18" s="23" t="s">
        <v>57</v>
      </c>
      <c r="D18" s="88">
        <f>SUM(D13:D16)</f>
        <v>0</v>
      </c>
    </row>
    <row r="19" spans="2:4" x14ac:dyDescent="0.35">
      <c r="B19" s="82">
        <v>2</v>
      </c>
      <c r="C19" s="92" t="s">
        <v>128</v>
      </c>
      <c r="D19" s="25"/>
    </row>
    <row r="20" spans="2:4" x14ac:dyDescent="0.35">
      <c r="B20" s="19"/>
      <c r="C20" s="90" t="s">
        <v>202</v>
      </c>
      <c r="D20" s="25"/>
    </row>
    <row r="21" spans="2:4" x14ac:dyDescent="0.35">
      <c r="B21" s="106">
        <v>2.1</v>
      </c>
      <c r="C21" s="107" t="s">
        <v>129</v>
      </c>
      <c r="D21" s="87"/>
    </row>
    <row r="22" spans="2:4" ht="14.6" thickBot="1" x14ac:dyDescent="0.4">
      <c r="B22" s="19"/>
      <c r="C22" s="89"/>
      <c r="D22" s="25"/>
    </row>
    <row r="23" spans="2:4" ht="14.6" thickBot="1" x14ac:dyDescent="0.4">
      <c r="B23" s="19"/>
      <c r="C23" s="23" t="s">
        <v>57</v>
      </c>
      <c r="D23" s="88">
        <f>SUM(D21:D21)</f>
        <v>0</v>
      </c>
    </row>
    <row r="24" spans="2:4" x14ac:dyDescent="0.35">
      <c r="B24" s="82">
        <v>3</v>
      </c>
      <c r="C24" s="92" t="s">
        <v>130</v>
      </c>
      <c r="D24" s="25"/>
    </row>
    <row r="25" spans="2:4" x14ac:dyDescent="0.35">
      <c r="B25" s="19"/>
      <c r="C25" s="90" t="s">
        <v>216</v>
      </c>
      <c r="D25" s="25"/>
    </row>
    <row r="26" spans="2:4" x14ac:dyDescent="0.35">
      <c r="B26" s="106">
        <v>3.1</v>
      </c>
      <c r="C26" s="107" t="s">
        <v>131</v>
      </c>
      <c r="D26" s="87"/>
    </row>
    <row r="27" spans="2:4" x14ac:dyDescent="0.35">
      <c r="B27" s="19"/>
      <c r="C27" s="90" t="s">
        <v>132</v>
      </c>
      <c r="D27" s="25"/>
    </row>
    <row r="28" spans="2:4" x14ac:dyDescent="0.35">
      <c r="B28" s="106">
        <v>3.2</v>
      </c>
      <c r="C28" s="107" t="s">
        <v>133</v>
      </c>
      <c r="D28" s="87"/>
    </row>
    <row r="29" spans="2:4" ht="14.6" thickBot="1" x14ac:dyDescent="0.4">
      <c r="B29" s="19"/>
      <c r="C29" s="89"/>
      <c r="D29" s="25"/>
    </row>
    <row r="30" spans="2:4" ht="14.6" thickBot="1" x14ac:dyDescent="0.4">
      <c r="B30" s="19"/>
      <c r="C30" s="23" t="s">
        <v>57</v>
      </c>
      <c r="D30" s="88">
        <f>SUM(D26:D28)</f>
        <v>0</v>
      </c>
    </row>
    <row r="31" spans="2:4" x14ac:dyDescent="0.35">
      <c r="B31" s="82">
        <v>4</v>
      </c>
      <c r="C31" s="92" t="s">
        <v>134</v>
      </c>
      <c r="D31" s="25"/>
    </row>
    <row r="32" spans="2:4" x14ac:dyDescent="0.35">
      <c r="B32" s="19"/>
      <c r="C32" s="90" t="s">
        <v>135</v>
      </c>
      <c r="D32" s="25"/>
    </row>
    <row r="33" spans="2:4" ht="28.3" x14ac:dyDescent="0.35">
      <c r="B33" s="106">
        <v>4.0999999999999996</v>
      </c>
      <c r="C33" s="107" t="s">
        <v>136</v>
      </c>
      <c r="D33" s="87"/>
    </row>
    <row r="34" spans="2:4" x14ac:dyDescent="0.35">
      <c r="B34" s="106"/>
      <c r="C34" s="90" t="s">
        <v>203</v>
      </c>
      <c r="D34" s="25"/>
    </row>
    <row r="35" spans="2:4" x14ac:dyDescent="0.35">
      <c r="B35" s="106">
        <v>4.2</v>
      </c>
      <c r="C35" s="107" t="s">
        <v>204</v>
      </c>
      <c r="D35" s="87"/>
    </row>
    <row r="36" spans="2:4" ht="14.6" thickBot="1" x14ac:dyDescent="0.4">
      <c r="B36" s="19"/>
      <c r="C36" s="89"/>
      <c r="D36" s="25"/>
    </row>
    <row r="37" spans="2:4" ht="14.6" thickBot="1" x14ac:dyDescent="0.4">
      <c r="B37" s="19"/>
      <c r="C37" s="23" t="s">
        <v>57</v>
      </c>
      <c r="D37" s="88">
        <f>SUM(D33:D35)</f>
        <v>0</v>
      </c>
    </row>
    <row r="38" spans="2:4" x14ac:dyDescent="0.35">
      <c r="B38" s="82">
        <v>5</v>
      </c>
      <c r="C38" s="92" t="s">
        <v>137</v>
      </c>
      <c r="D38" s="25"/>
    </row>
    <row r="39" spans="2:4" x14ac:dyDescent="0.35">
      <c r="B39" s="19"/>
      <c r="C39" s="90" t="s">
        <v>138</v>
      </c>
      <c r="D39" s="25"/>
    </row>
    <row r="40" spans="2:4" ht="28.3" x14ac:dyDescent="0.35">
      <c r="B40" s="106">
        <v>5.0999999999999996</v>
      </c>
      <c r="C40" s="107" t="s">
        <v>139</v>
      </c>
      <c r="D40" s="87"/>
    </row>
    <row r="41" spans="2:4" x14ac:dyDescent="0.35">
      <c r="B41" s="106"/>
      <c r="C41" s="90" t="s">
        <v>140</v>
      </c>
      <c r="D41" s="25"/>
    </row>
    <row r="42" spans="2:4" x14ac:dyDescent="0.35">
      <c r="B42" s="106">
        <v>5.2</v>
      </c>
      <c r="C42" s="124" t="s">
        <v>205</v>
      </c>
      <c r="D42" s="87"/>
    </row>
    <row r="43" spans="2:4" ht="14.6" thickBot="1" x14ac:dyDescent="0.4">
      <c r="B43" s="19"/>
      <c r="C43" s="89"/>
      <c r="D43" s="25"/>
    </row>
    <row r="44" spans="2:4" ht="14.6" thickBot="1" x14ac:dyDescent="0.4">
      <c r="B44" s="19"/>
      <c r="C44" s="23" t="s">
        <v>57</v>
      </c>
      <c r="D44" s="88">
        <f>SUM(D40:D42)</f>
        <v>0</v>
      </c>
    </row>
    <row r="45" spans="2:4" ht="17.149999999999999" customHeight="1" thickTop="1" thickBot="1" x14ac:dyDescent="0.4">
      <c r="B45" s="20"/>
      <c r="C45" s="21" t="s">
        <v>39</v>
      </c>
      <c r="D45" s="85">
        <f>D18+D23+D30+D37+D44</f>
        <v>0</v>
      </c>
    </row>
  </sheetData>
  <mergeCells count="3">
    <mergeCell ref="B5:D5"/>
    <mergeCell ref="B6:C6"/>
    <mergeCell ref="B9:D9"/>
  </mergeCells>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5F9CE-3F9B-420E-B2F7-C94D16FC14F1}">
  <sheetPr>
    <tabColor rgb="FF92D050"/>
    <pageSetUpPr fitToPage="1"/>
  </sheetPr>
  <dimension ref="B1:D17"/>
  <sheetViews>
    <sheetView zoomScaleNormal="100" zoomScaleSheetLayoutView="100" workbookViewId="0">
      <selection activeCell="D12" sqref="D12"/>
    </sheetView>
  </sheetViews>
  <sheetFormatPr defaultColWidth="9.15234375" defaultRowHeight="14.15" x14ac:dyDescent="0.35"/>
  <cols>
    <col min="1" max="1" width="2.84375" style="8" customWidth="1"/>
    <col min="2" max="2" width="6.69140625" style="8" customWidth="1"/>
    <col min="3" max="3" width="74.3828125" style="8" customWidth="1"/>
    <col min="4" max="4" width="20.53515625" style="35" customWidth="1"/>
    <col min="5" max="16384" width="9.15234375" style="8"/>
  </cols>
  <sheetData>
    <row r="1" spans="2:4" ht="13" customHeight="1" thickBot="1" x14ac:dyDescent="0.4"/>
    <row r="2" spans="2:4" x14ac:dyDescent="0.35">
      <c r="B2" s="5" t="str">
        <f>Summary!B2</f>
        <v>East Cliff Stabilisation Works</v>
      </c>
      <c r="C2" s="6"/>
      <c r="D2" s="32"/>
    </row>
    <row r="3" spans="2:4" x14ac:dyDescent="0.35">
      <c r="B3" s="12" t="str">
        <f>Summary!B3</f>
        <v>Option C</v>
      </c>
      <c r="C3" s="31"/>
      <c r="D3" s="33"/>
    </row>
    <row r="4" spans="2:4" ht="14.6" thickBot="1" x14ac:dyDescent="0.4">
      <c r="B4" s="9" t="s">
        <v>11</v>
      </c>
      <c r="C4" s="10"/>
      <c r="D4" s="11"/>
    </row>
    <row r="5" spans="2:4" ht="17.149999999999999" customHeight="1" x14ac:dyDescent="0.35">
      <c r="B5" s="147" t="s">
        <v>5</v>
      </c>
      <c r="C5" s="148"/>
      <c r="D5" s="149"/>
    </row>
    <row r="6" spans="2:4" ht="55" customHeight="1" thickBot="1" x14ac:dyDescent="0.4">
      <c r="B6" s="150" t="str">
        <f>Preliminaries!B6</f>
        <v>This is an indicative schedule of the minimum price breakdown that is required. Complete the yellow cells only. The tenderer may break the price down further and add any additional items required.</v>
      </c>
      <c r="C6" s="155"/>
      <c r="D6" s="33"/>
    </row>
    <row r="7" spans="2:4" ht="14.6" thickBot="1" x14ac:dyDescent="0.4">
      <c r="B7" s="13" t="s">
        <v>15</v>
      </c>
      <c r="C7" s="14" t="s">
        <v>16</v>
      </c>
      <c r="D7" s="15" t="s">
        <v>17</v>
      </c>
    </row>
    <row r="8" spans="2:4" ht="14.6" thickBot="1" x14ac:dyDescent="0.4">
      <c r="B8" s="16" t="s">
        <v>18</v>
      </c>
      <c r="C8" s="17"/>
      <c r="D8" s="34"/>
    </row>
    <row r="9" spans="2:4" ht="15" thickBot="1" x14ac:dyDescent="0.45">
      <c r="B9" s="156" t="s">
        <v>11</v>
      </c>
      <c r="C9" s="157"/>
      <c r="D9" s="158"/>
    </row>
    <row r="10" spans="2:4" x14ac:dyDescent="0.35">
      <c r="B10" s="19"/>
      <c r="C10" s="89"/>
      <c r="D10" s="93"/>
    </row>
    <row r="11" spans="2:4" ht="28.3" x14ac:dyDescent="0.35">
      <c r="B11" s="48">
        <v>1</v>
      </c>
      <c r="C11" s="90" t="s">
        <v>141</v>
      </c>
      <c r="D11" s="25"/>
    </row>
    <row r="12" spans="2:4" x14ac:dyDescent="0.35">
      <c r="B12" s="19">
        <v>1.1000000000000001</v>
      </c>
      <c r="C12" s="91" t="s">
        <v>142</v>
      </c>
      <c r="D12" s="87"/>
    </row>
    <row r="13" spans="2:4" x14ac:dyDescent="0.35">
      <c r="B13" s="19">
        <v>1.2</v>
      </c>
      <c r="C13" s="91" t="s">
        <v>143</v>
      </c>
      <c r="D13" s="87"/>
    </row>
    <row r="14" spans="2:4" x14ac:dyDescent="0.35">
      <c r="B14" s="19">
        <v>1.3</v>
      </c>
      <c r="C14" s="91" t="s">
        <v>144</v>
      </c>
      <c r="D14" s="87"/>
    </row>
    <row r="15" spans="2:4" ht="14.6" thickBot="1" x14ac:dyDescent="0.4">
      <c r="B15" s="19"/>
      <c r="C15" s="89"/>
      <c r="D15" s="25"/>
    </row>
    <row r="16" spans="2:4" ht="14.6" thickBot="1" x14ac:dyDescent="0.4">
      <c r="B16" s="19"/>
      <c r="C16" s="23" t="s">
        <v>57</v>
      </c>
      <c r="D16" s="95">
        <f>SUM(D12:D15)</f>
        <v>0</v>
      </c>
    </row>
    <row r="17" spans="2:4" ht="17.149999999999999" customHeight="1" thickTop="1" thickBot="1" x14ac:dyDescent="0.4">
      <c r="B17" s="20"/>
      <c r="C17" s="21" t="s">
        <v>39</v>
      </c>
      <c r="D17" s="85">
        <f>D16</f>
        <v>0</v>
      </c>
    </row>
  </sheetData>
  <mergeCells count="3">
    <mergeCell ref="B5:D5"/>
    <mergeCell ref="B6:C6"/>
    <mergeCell ref="B9:D9"/>
  </mergeCells>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C2001-5134-49E6-82E1-0C9B32D937F2}">
  <sheetPr>
    <tabColor rgb="FF92D050"/>
    <pageSetUpPr fitToPage="1"/>
  </sheetPr>
  <dimension ref="B1:D16"/>
  <sheetViews>
    <sheetView zoomScaleNormal="100" zoomScaleSheetLayoutView="100" workbookViewId="0">
      <selection activeCell="D12" sqref="D12"/>
    </sheetView>
  </sheetViews>
  <sheetFormatPr defaultColWidth="9.15234375" defaultRowHeight="14.15" x14ac:dyDescent="0.35"/>
  <cols>
    <col min="1" max="1" width="2.84375" style="8" customWidth="1"/>
    <col min="2" max="2" width="6.69140625" style="8" customWidth="1"/>
    <col min="3" max="3" width="74.3828125" style="8" customWidth="1"/>
    <col min="4" max="4" width="20.61328125" style="35" customWidth="1"/>
    <col min="5" max="16384" width="9.15234375" style="8"/>
  </cols>
  <sheetData>
    <row r="1" spans="2:4" ht="13" customHeight="1" thickBot="1" x14ac:dyDescent="0.4"/>
    <row r="2" spans="2:4" x14ac:dyDescent="0.35">
      <c r="B2" s="5" t="str">
        <f>Summary!B2</f>
        <v>East Cliff Stabilisation Works</v>
      </c>
      <c r="C2" s="6"/>
      <c r="D2" s="32"/>
    </row>
    <row r="3" spans="2:4" x14ac:dyDescent="0.35">
      <c r="B3" s="12" t="str">
        <f>Summary!B3</f>
        <v>Option C</v>
      </c>
      <c r="C3" s="31"/>
      <c r="D3" s="33"/>
    </row>
    <row r="4" spans="2:4" ht="14.6" thickBot="1" x14ac:dyDescent="0.4">
      <c r="B4" s="9" t="s">
        <v>12</v>
      </c>
      <c r="C4" s="10"/>
      <c r="D4" s="11"/>
    </row>
    <row r="5" spans="2:4" ht="17.149999999999999" customHeight="1" x14ac:dyDescent="0.35">
      <c r="B5" s="147" t="s">
        <v>5</v>
      </c>
      <c r="C5" s="148"/>
      <c r="D5" s="149"/>
    </row>
    <row r="6" spans="2:4" ht="55" customHeight="1" thickBot="1" x14ac:dyDescent="0.4">
      <c r="B6" s="150" t="str">
        <f>Preliminaries!B6</f>
        <v>This is an indicative schedule of the minimum price breakdown that is required. Complete the yellow cells only. The tenderer may break the price down further and add any additional items required.</v>
      </c>
      <c r="C6" s="155"/>
      <c r="D6" s="33"/>
    </row>
    <row r="7" spans="2:4" ht="14.6" thickBot="1" x14ac:dyDescent="0.4">
      <c r="B7" s="13" t="s">
        <v>15</v>
      </c>
      <c r="C7" s="14" t="s">
        <v>16</v>
      </c>
      <c r="D7" s="15" t="s">
        <v>17</v>
      </c>
    </row>
    <row r="8" spans="2:4" ht="14.6" thickBot="1" x14ac:dyDescent="0.4">
      <c r="B8" s="16" t="s">
        <v>18</v>
      </c>
      <c r="C8" s="17"/>
      <c r="D8" s="34"/>
    </row>
    <row r="9" spans="2:4" ht="15" thickBot="1" x14ac:dyDescent="0.45">
      <c r="B9" s="156" t="s">
        <v>145</v>
      </c>
      <c r="C9" s="157"/>
      <c r="D9" s="158"/>
    </row>
    <row r="10" spans="2:4" x14ac:dyDescent="0.35">
      <c r="B10" s="19"/>
      <c r="C10" s="89"/>
      <c r="D10" s="93"/>
    </row>
    <row r="11" spans="2:4" x14ac:dyDescent="0.35">
      <c r="B11" s="48">
        <v>1</v>
      </c>
      <c r="C11" s="90"/>
      <c r="D11" s="25"/>
    </row>
    <row r="12" spans="2:4" ht="28.3" x14ac:dyDescent="0.35">
      <c r="B12" s="19">
        <v>1.1000000000000001</v>
      </c>
      <c r="C12" s="91" t="s">
        <v>207</v>
      </c>
      <c r="D12" s="87"/>
    </row>
    <row r="13" spans="2:4" ht="28.3" x14ac:dyDescent="0.35">
      <c r="B13" s="19" t="s">
        <v>146</v>
      </c>
      <c r="C13" s="91" t="s">
        <v>206</v>
      </c>
      <c r="D13" s="87"/>
    </row>
    <row r="14" spans="2:4" ht="14.6" thickBot="1" x14ac:dyDescent="0.4">
      <c r="B14" s="19"/>
      <c r="C14" s="89"/>
      <c r="D14" s="25"/>
    </row>
    <row r="15" spans="2:4" ht="14.6" thickBot="1" x14ac:dyDescent="0.4">
      <c r="B15" s="19"/>
      <c r="C15" s="23" t="s">
        <v>57</v>
      </c>
      <c r="D15" s="95">
        <f>SUM(D12:D13)</f>
        <v>0</v>
      </c>
    </row>
    <row r="16" spans="2:4" ht="17.149999999999999" customHeight="1" thickTop="1" thickBot="1" x14ac:dyDescent="0.4">
      <c r="B16" s="20"/>
      <c r="C16" s="21" t="s">
        <v>39</v>
      </c>
      <c r="D16" s="85">
        <f>D15</f>
        <v>0</v>
      </c>
    </row>
  </sheetData>
  <mergeCells count="3">
    <mergeCell ref="B5:D5"/>
    <mergeCell ref="B6:C6"/>
    <mergeCell ref="B9:D9"/>
  </mergeCells>
  <pageMargins left="0.74803149606299213" right="0.74803149606299213" top="0.98425196850393704" bottom="0.98425196850393704" header="0.51181102362204722" footer="0.51181102362204722"/>
  <pageSetup paperSize="9" scale="85" fitToHeight="6" orientation="portrait" r:id="rId1"/>
  <headerFooter alignWithMargins="0">
    <oddHeader>&amp;F</oddHeader>
  </headerFooter>
  <colBreaks count="1" manualBreakCount="1">
    <brk id="7"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3072-4D04-4098-96E0-1421137BEAAA}">
  <sheetPr codeName="Sheet9">
    <tabColor rgb="FFFFFF00"/>
    <pageSetUpPr fitToPage="1"/>
  </sheetPr>
  <dimension ref="B1:H213"/>
  <sheetViews>
    <sheetView zoomScaleNormal="100" workbookViewId="0">
      <selection activeCell="G9" sqref="G9"/>
    </sheetView>
  </sheetViews>
  <sheetFormatPr defaultColWidth="9.15234375" defaultRowHeight="12.45" x14ac:dyDescent="0.3"/>
  <cols>
    <col min="1" max="1" width="3" style="36" customWidth="1"/>
    <col min="2" max="2" width="50.69140625" style="36" customWidth="1"/>
    <col min="3" max="3" width="9.53515625" style="36" customWidth="1"/>
    <col min="4" max="4" width="16" style="37" customWidth="1"/>
    <col min="5" max="5" width="11.15234375" style="38" customWidth="1"/>
    <col min="6" max="6" width="17.3046875" style="41" customWidth="1"/>
    <col min="7" max="7" width="49.84375" style="36" customWidth="1"/>
    <col min="8" max="16384" width="9.15234375" style="36"/>
  </cols>
  <sheetData>
    <row r="1" spans="2:8" ht="12.65" customHeight="1" thickBot="1" x14ac:dyDescent="0.35">
      <c r="B1" s="40"/>
      <c r="C1" s="40"/>
      <c r="D1" s="40"/>
      <c r="E1" s="40"/>
      <c r="F1" s="39"/>
    </row>
    <row r="2" spans="2:8" ht="18" customHeight="1" x14ac:dyDescent="0.4">
      <c r="B2" s="163" t="s">
        <v>147</v>
      </c>
      <c r="C2" s="164"/>
      <c r="D2" s="164"/>
      <c r="E2" s="164"/>
      <c r="F2" s="165"/>
    </row>
    <row r="3" spans="2:8" ht="42.45" x14ac:dyDescent="0.3">
      <c r="B3" s="71" t="s">
        <v>148</v>
      </c>
      <c r="C3" s="59" t="s">
        <v>149</v>
      </c>
      <c r="D3" s="60" t="s">
        <v>150</v>
      </c>
      <c r="E3" s="61" t="s">
        <v>151</v>
      </c>
      <c r="F3" s="62" t="s">
        <v>57</v>
      </c>
    </row>
    <row r="4" spans="2:8" ht="56.6" x14ac:dyDescent="0.35">
      <c r="B4" s="72" t="s">
        <v>152</v>
      </c>
      <c r="C4" s="44"/>
      <c r="D4" s="63"/>
      <c r="E4" s="45"/>
      <c r="F4" s="64"/>
      <c r="H4" s="42"/>
    </row>
    <row r="5" spans="2:8" ht="14.15" x14ac:dyDescent="0.35">
      <c r="B5" s="72"/>
      <c r="C5" s="44"/>
      <c r="D5" s="63"/>
      <c r="E5" s="45"/>
      <c r="F5" s="64"/>
      <c r="H5" s="42"/>
    </row>
    <row r="6" spans="2:8" ht="14.15" x14ac:dyDescent="0.35">
      <c r="B6" s="73" t="s">
        <v>153</v>
      </c>
      <c r="C6" s="44"/>
      <c r="D6" s="63"/>
      <c r="E6" s="45"/>
      <c r="F6" s="64"/>
      <c r="H6" s="42"/>
    </row>
    <row r="7" spans="2:8" ht="14.15" x14ac:dyDescent="0.35">
      <c r="B7" s="74" t="s">
        <v>20</v>
      </c>
      <c r="C7" s="100" t="s">
        <v>154</v>
      </c>
      <c r="D7" s="101">
        <v>60</v>
      </c>
      <c r="E7" s="102"/>
      <c r="F7" s="103">
        <f t="shared" ref="F7:F13" si="0">D7*E7</f>
        <v>0</v>
      </c>
      <c r="G7" s="43"/>
      <c r="H7" s="42"/>
    </row>
    <row r="8" spans="2:8" ht="14.15" x14ac:dyDescent="0.35">
      <c r="B8" s="74" t="s">
        <v>21</v>
      </c>
      <c r="C8" s="100" t="s">
        <v>154</v>
      </c>
      <c r="D8" s="101">
        <v>6</v>
      </c>
      <c r="E8" s="102"/>
      <c r="F8" s="103">
        <f t="shared" si="0"/>
        <v>0</v>
      </c>
    </row>
    <row r="9" spans="2:8" ht="14.15" x14ac:dyDescent="0.35">
      <c r="B9" s="74" t="s">
        <v>155</v>
      </c>
      <c r="C9" s="100" t="s">
        <v>154</v>
      </c>
      <c r="D9" s="101">
        <v>6</v>
      </c>
      <c r="E9" s="102"/>
      <c r="F9" s="103">
        <f t="shared" ref="F9" si="1">D9*E9</f>
        <v>0</v>
      </c>
    </row>
    <row r="10" spans="2:8" ht="14.15" x14ac:dyDescent="0.35">
      <c r="B10" s="74" t="s">
        <v>22</v>
      </c>
      <c r="C10" s="100" t="s">
        <v>154</v>
      </c>
      <c r="D10" s="101">
        <v>60</v>
      </c>
      <c r="E10" s="102"/>
      <c r="F10" s="103">
        <f t="shared" si="0"/>
        <v>0</v>
      </c>
      <c r="G10" s="42"/>
    </row>
    <row r="11" spans="2:8" ht="14.15" x14ac:dyDescent="0.35">
      <c r="B11" s="74" t="s">
        <v>23</v>
      </c>
      <c r="C11" s="100" t="s">
        <v>154</v>
      </c>
      <c r="D11" s="101">
        <v>15</v>
      </c>
      <c r="E11" s="102"/>
      <c r="F11" s="103">
        <f t="shared" si="0"/>
        <v>0</v>
      </c>
      <c r="G11" s="42"/>
    </row>
    <row r="12" spans="2:8" ht="14.15" x14ac:dyDescent="0.35">
      <c r="B12" s="74" t="s">
        <v>24</v>
      </c>
      <c r="C12" s="100" t="s">
        <v>154</v>
      </c>
      <c r="D12" s="101">
        <v>6</v>
      </c>
      <c r="E12" s="102"/>
      <c r="F12" s="103">
        <f t="shared" si="0"/>
        <v>0</v>
      </c>
    </row>
    <row r="13" spans="2:8" ht="14.15" x14ac:dyDescent="0.35">
      <c r="B13" s="74" t="s">
        <v>25</v>
      </c>
      <c r="C13" s="100" t="s">
        <v>154</v>
      </c>
      <c r="D13" s="101">
        <v>6</v>
      </c>
      <c r="E13" s="102"/>
      <c r="F13" s="103">
        <f t="shared" si="0"/>
        <v>0</v>
      </c>
    </row>
    <row r="14" spans="2:8" ht="28.3" x14ac:dyDescent="0.3">
      <c r="B14" s="75" t="s">
        <v>156</v>
      </c>
      <c r="C14" s="47" t="s">
        <v>154</v>
      </c>
      <c r="D14" s="101">
        <v>6</v>
      </c>
      <c r="E14" s="102"/>
      <c r="F14" s="103">
        <f>D14*E14</f>
        <v>0</v>
      </c>
    </row>
    <row r="15" spans="2:8" ht="14.15" x14ac:dyDescent="0.3">
      <c r="B15" s="75" t="s">
        <v>26</v>
      </c>
      <c r="C15" s="47" t="s">
        <v>154</v>
      </c>
      <c r="D15" s="101">
        <v>6</v>
      </c>
      <c r="E15" s="102"/>
      <c r="F15" s="103">
        <f>D15*E15</f>
        <v>0</v>
      </c>
      <c r="G15" s="42"/>
    </row>
    <row r="16" spans="2:8" ht="14.15" x14ac:dyDescent="0.3">
      <c r="B16" s="75" t="s">
        <v>27</v>
      </c>
      <c r="C16" s="47" t="s">
        <v>154</v>
      </c>
      <c r="D16" s="101">
        <v>6</v>
      </c>
      <c r="E16" s="102"/>
      <c r="F16" s="103">
        <f>D16*E16</f>
        <v>0</v>
      </c>
    </row>
    <row r="17" spans="2:6" ht="14.15" x14ac:dyDescent="0.3">
      <c r="B17" s="75" t="s">
        <v>157</v>
      </c>
      <c r="C17" s="47" t="s">
        <v>154</v>
      </c>
      <c r="D17" s="101">
        <v>15</v>
      </c>
      <c r="E17" s="102"/>
      <c r="F17" s="103">
        <f>D17*E17</f>
        <v>0</v>
      </c>
    </row>
    <row r="18" spans="2:6" ht="14.15" x14ac:dyDescent="0.3">
      <c r="B18" s="99" t="s">
        <v>158</v>
      </c>
      <c r="C18" s="47"/>
      <c r="D18" s="101"/>
      <c r="E18" s="102"/>
      <c r="F18" s="103"/>
    </row>
    <row r="19" spans="2:6" ht="14.15" x14ac:dyDescent="0.35">
      <c r="B19" s="75"/>
      <c r="C19" s="47"/>
      <c r="D19" s="63"/>
      <c r="E19" s="45"/>
      <c r="F19" s="65"/>
    </row>
    <row r="20" spans="2:6" ht="14.15" x14ac:dyDescent="0.35">
      <c r="B20" s="75"/>
      <c r="C20" s="47"/>
      <c r="D20" s="63"/>
      <c r="E20" s="45"/>
      <c r="F20" s="65"/>
    </row>
    <row r="21" spans="2:6" ht="14.15" x14ac:dyDescent="0.35">
      <c r="B21" s="75"/>
      <c r="C21" s="47"/>
      <c r="D21" s="63"/>
      <c r="E21" s="45"/>
      <c r="F21" s="65"/>
    </row>
    <row r="22" spans="2:6" ht="14.15" x14ac:dyDescent="0.35">
      <c r="B22" s="75"/>
      <c r="C22" s="47"/>
      <c r="D22" s="63"/>
      <c r="E22" s="45"/>
      <c r="F22" s="65"/>
    </row>
    <row r="23" spans="2:6" ht="14.6" thickBot="1" x14ac:dyDescent="0.4">
      <c r="B23" s="75"/>
      <c r="C23" s="47"/>
      <c r="D23" s="63"/>
      <c r="E23" s="46"/>
      <c r="F23" s="66"/>
    </row>
    <row r="24" spans="2:6" ht="14.6" thickBot="1" x14ac:dyDescent="0.4">
      <c r="B24" s="76"/>
      <c r="C24" s="67"/>
      <c r="D24" s="68"/>
      <c r="E24" s="69" t="s">
        <v>159</v>
      </c>
      <c r="F24" s="70">
        <f>SUM(F7:F23)</f>
        <v>0</v>
      </c>
    </row>
    <row r="25" spans="2:6" x14ac:dyDescent="0.3">
      <c r="F25" s="39"/>
    </row>
    <row r="26" spans="2:6" x14ac:dyDescent="0.3">
      <c r="F26" s="39"/>
    </row>
    <row r="27" spans="2:6" x14ac:dyDescent="0.3">
      <c r="F27" s="39"/>
    </row>
    <row r="28" spans="2:6" x14ac:dyDescent="0.3">
      <c r="F28" s="39"/>
    </row>
    <row r="29" spans="2:6" x14ac:dyDescent="0.3">
      <c r="F29" s="39"/>
    </row>
    <row r="30" spans="2:6" x14ac:dyDescent="0.3">
      <c r="F30" s="39"/>
    </row>
    <row r="31" spans="2:6" x14ac:dyDescent="0.3">
      <c r="F31" s="39"/>
    </row>
    <row r="32" spans="2:6" x14ac:dyDescent="0.3">
      <c r="F32" s="39"/>
    </row>
    <row r="33" spans="6:6" x14ac:dyDescent="0.3">
      <c r="F33" s="39"/>
    </row>
    <row r="34" spans="6:6" x14ac:dyDescent="0.3">
      <c r="F34" s="39"/>
    </row>
    <row r="35" spans="6:6" x14ac:dyDescent="0.3">
      <c r="F35" s="39"/>
    </row>
    <row r="36" spans="6:6" x14ac:dyDescent="0.3">
      <c r="F36" s="39"/>
    </row>
    <row r="37" spans="6:6" x14ac:dyDescent="0.3">
      <c r="F37" s="39"/>
    </row>
    <row r="38" spans="6:6" x14ac:dyDescent="0.3">
      <c r="F38" s="39"/>
    </row>
    <row r="39" spans="6:6" x14ac:dyDescent="0.3">
      <c r="F39" s="39"/>
    </row>
    <row r="40" spans="6:6" x14ac:dyDescent="0.3">
      <c r="F40" s="39"/>
    </row>
    <row r="41" spans="6:6" x14ac:dyDescent="0.3">
      <c r="F41" s="39"/>
    </row>
    <row r="42" spans="6:6" x14ac:dyDescent="0.3">
      <c r="F42" s="39"/>
    </row>
    <row r="43" spans="6:6" x14ac:dyDescent="0.3">
      <c r="F43" s="39"/>
    </row>
    <row r="44" spans="6:6" x14ac:dyDescent="0.3">
      <c r="F44" s="39"/>
    </row>
    <row r="45" spans="6:6" x14ac:dyDescent="0.3">
      <c r="F45" s="39"/>
    </row>
    <row r="46" spans="6:6" x14ac:dyDescent="0.3">
      <c r="F46" s="39"/>
    </row>
    <row r="47" spans="6:6" x14ac:dyDescent="0.3">
      <c r="F47" s="39"/>
    </row>
    <row r="48" spans="6:6" x14ac:dyDescent="0.3">
      <c r="F48" s="39"/>
    </row>
    <row r="49" spans="6:6" x14ac:dyDescent="0.3">
      <c r="F49" s="39"/>
    </row>
    <row r="50" spans="6:6" x14ac:dyDescent="0.3">
      <c r="F50" s="39"/>
    </row>
    <row r="51" spans="6:6" x14ac:dyDescent="0.3">
      <c r="F51" s="39"/>
    </row>
    <row r="52" spans="6:6" x14ac:dyDescent="0.3">
      <c r="F52" s="39"/>
    </row>
    <row r="53" spans="6:6" x14ac:dyDescent="0.3">
      <c r="F53" s="39"/>
    </row>
    <row r="54" spans="6:6" x14ac:dyDescent="0.3">
      <c r="F54" s="39"/>
    </row>
    <row r="55" spans="6:6" x14ac:dyDescent="0.3">
      <c r="F55" s="39"/>
    </row>
    <row r="56" spans="6:6" x14ac:dyDescent="0.3">
      <c r="F56" s="39"/>
    </row>
    <row r="57" spans="6:6" x14ac:dyDescent="0.3">
      <c r="F57" s="39"/>
    </row>
    <row r="58" spans="6:6" x14ac:dyDescent="0.3">
      <c r="F58" s="39"/>
    </row>
    <row r="59" spans="6:6" x14ac:dyDescent="0.3">
      <c r="F59" s="39"/>
    </row>
    <row r="60" spans="6:6" x14ac:dyDescent="0.3">
      <c r="F60" s="39"/>
    </row>
    <row r="61" spans="6:6" x14ac:dyDescent="0.3">
      <c r="F61" s="39"/>
    </row>
    <row r="62" spans="6:6" x14ac:dyDescent="0.3">
      <c r="F62" s="39"/>
    </row>
    <row r="63" spans="6:6" x14ac:dyDescent="0.3">
      <c r="F63" s="39"/>
    </row>
    <row r="64" spans="6:6" x14ac:dyDescent="0.3">
      <c r="F64" s="39"/>
    </row>
    <row r="65" spans="6:6" x14ac:dyDescent="0.3">
      <c r="F65" s="39"/>
    </row>
    <row r="66" spans="6:6" x14ac:dyDescent="0.3">
      <c r="F66" s="39"/>
    </row>
    <row r="67" spans="6:6" x14ac:dyDescent="0.3">
      <c r="F67" s="39"/>
    </row>
    <row r="68" spans="6:6" x14ac:dyDescent="0.3">
      <c r="F68" s="39"/>
    </row>
    <row r="69" spans="6:6" x14ac:dyDescent="0.3">
      <c r="F69" s="39"/>
    </row>
    <row r="70" spans="6:6" x14ac:dyDescent="0.3">
      <c r="F70" s="39"/>
    </row>
    <row r="71" spans="6:6" x14ac:dyDescent="0.3">
      <c r="F71" s="39"/>
    </row>
    <row r="72" spans="6:6" x14ac:dyDescent="0.3">
      <c r="F72" s="39"/>
    </row>
    <row r="73" spans="6:6" x14ac:dyDescent="0.3">
      <c r="F73" s="39"/>
    </row>
    <row r="74" spans="6:6" x14ac:dyDescent="0.3">
      <c r="F74" s="39"/>
    </row>
    <row r="75" spans="6:6" x14ac:dyDescent="0.3">
      <c r="F75" s="39"/>
    </row>
    <row r="76" spans="6:6" x14ac:dyDescent="0.3">
      <c r="F76" s="39"/>
    </row>
    <row r="77" spans="6:6" x14ac:dyDescent="0.3">
      <c r="F77" s="39"/>
    </row>
    <row r="78" spans="6:6" x14ac:dyDescent="0.3">
      <c r="F78" s="39"/>
    </row>
    <row r="79" spans="6:6" x14ac:dyDescent="0.3">
      <c r="F79" s="39"/>
    </row>
    <row r="80" spans="6:6" x14ac:dyDescent="0.3">
      <c r="F80" s="39"/>
    </row>
    <row r="81" spans="6:6" x14ac:dyDescent="0.3">
      <c r="F81" s="39"/>
    </row>
    <row r="82" spans="6:6" x14ac:dyDescent="0.3">
      <c r="F82" s="39"/>
    </row>
    <row r="83" spans="6:6" x14ac:dyDescent="0.3">
      <c r="F83" s="39"/>
    </row>
    <row r="84" spans="6:6" x14ac:dyDescent="0.3">
      <c r="F84" s="39"/>
    </row>
    <row r="85" spans="6:6" x14ac:dyDescent="0.3">
      <c r="F85" s="39"/>
    </row>
    <row r="86" spans="6:6" x14ac:dyDescent="0.3">
      <c r="F86" s="39"/>
    </row>
    <row r="87" spans="6:6" x14ac:dyDescent="0.3">
      <c r="F87" s="39"/>
    </row>
    <row r="88" spans="6:6" x14ac:dyDescent="0.3">
      <c r="F88" s="39"/>
    </row>
    <row r="89" spans="6:6" x14ac:dyDescent="0.3">
      <c r="F89" s="39"/>
    </row>
    <row r="90" spans="6:6" x14ac:dyDescent="0.3">
      <c r="F90" s="39"/>
    </row>
    <row r="91" spans="6:6" x14ac:dyDescent="0.3">
      <c r="F91" s="39"/>
    </row>
    <row r="92" spans="6:6" x14ac:dyDescent="0.3">
      <c r="F92" s="39"/>
    </row>
    <row r="93" spans="6:6" x14ac:dyDescent="0.3">
      <c r="F93" s="39"/>
    </row>
    <row r="94" spans="6:6" x14ac:dyDescent="0.3">
      <c r="F94" s="39"/>
    </row>
    <row r="95" spans="6:6" x14ac:dyDescent="0.3">
      <c r="F95" s="39"/>
    </row>
    <row r="96" spans="6:6" x14ac:dyDescent="0.3">
      <c r="F96" s="39"/>
    </row>
    <row r="97" spans="6:6" x14ac:dyDescent="0.3">
      <c r="F97" s="39"/>
    </row>
    <row r="98" spans="6:6" x14ac:dyDescent="0.3">
      <c r="F98" s="39"/>
    </row>
    <row r="99" spans="6:6" x14ac:dyDescent="0.3">
      <c r="F99" s="39"/>
    </row>
    <row r="100" spans="6:6" x14ac:dyDescent="0.3">
      <c r="F100" s="39"/>
    </row>
    <row r="101" spans="6:6" x14ac:dyDescent="0.3">
      <c r="F101" s="39"/>
    </row>
    <row r="102" spans="6:6" x14ac:dyDescent="0.3">
      <c r="F102" s="39"/>
    </row>
    <row r="103" spans="6:6" x14ac:dyDescent="0.3">
      <c r="F103" s="39"/>
    </row>
    <row r="104" spans="6:6" x14ac:dyDescent="0.3">
      <c r="F104" s="39"/>
    </row>
    <row r="105" spans="6:6" x14ac:dyDescent="0.3">
      <c r="F105" s="39"/>
    </row>
    <row r="106" spans="6:6" x14ac:dyDescent="0.3">
      <c r="F106" s="39"/>
    </row>
    <row r="107" spans="6:6" x14ac:dyDescent="0.3">
      <c r="F107" s="39"/>
    </row>
    <row r="108" spans="6:6" x14ac:dyDescent="0.3">
      <c r="F108" s="39"/>
    </row>
    <row r="109" spans="6:6" x14ac:dyDescent="0.3">
      <c r="F109" s="39"/>
    </row>
    <row r="110" spans="6:6" x14ac:dyDescent="0.3">
      <c r="F110" s="39"/>
    </row>
    <row r="111" spans="6:6" x14ac:dyDescent="0.3">
      <c r="F111" s="39"/>
    </row>
    <row r="112" spans="6:6" x14ac:dyDescent="0.3">
      <c r="F112" s="39"/>
    </row>
    <row r="113" spans="6:6" x14ac:dyDescent="0.3">
      <c r="F113" s="39"/>
    </row>
    <row r="114" spans="6:6" x14ac:dyDescent="0.3">
      <c r="F114" s="39"/>
    </row>
    <row r="115" spans="6:6" x14ac:dyDescent="0.3">
      <c r="F115" s="39"/>
    </row>
    <row r="116" spans="6:6" x14ac:dyDescent="0.3">
      <c r="F116" s="39"/>
    </row>
    <row r="117" spans="6:6" x14ac:dyDescent="0.3">
      <c r="F117" s="39"/>
    </row>
    <row r="118" spans="6:6" x14ac:dyDescent="0.3">
      <c r="F118" s="39"/>
    </row>
    <row r="119" spans="6:6" x14ac:dyDescent="0.3">
      <c r="F119" s="39"/>
    </row>
    <row r="120" spans="6:6" x14ac:dyDescent="0.3">
      <c r="F120" s="39"/>
    </row>
    <row r="121" spans="6:6" x14ac:dyDescent="0.3">
      <c r="F121" s="39"/>
    </row>
    <row r="122" spans="6:6" x14ac:dyDescent="0.3">
      <c r="F122" s="39"/>
    </row>
    <row r="123" spans="6:6" x14ac:dyDescent="0.3">
      <c r="F123" s="39"/>
    </row>
    <row r="124" spans="6:6" x14ac:dyDescent="0.3">
      <c r="F124" s="39"/>
    </row>
    <row r="125" spans="6:6" x14ac:dyDescent="0.3">
      <c r="F125" s="39"/>
    </row>
    <row r="126" spans="6:6" x14ac:dyDescent="0.3">
      <c r="F126" s="39"/>
    </row>
    <row r="127" spans="6:6" x14ac:dyDescent="0.3">
      <c r="F127" s="39"/>
    </row>
    <row r="128" spans="6:6" x14ac:dyDescent="0.3">
      <c r="F128" s="39"/>
    </row>
    <row r="129" spans="6:6" x14ac:dyDescent="0.3">
      <c r="F129" s="39"/>
    </row>
    <row r="130" spans="6:6" x14ac:dyDescent="0.3">
      <c r="F130" s="39"/>
    </row>
    <row r="131" spans="6:6" x14ac:dyDescent="0.3">
      <c r="F131" s="39"/>
    </row>
    <row r="132" spans="6:6" x14ac:dyDescent="0.3">
      <c r="F132" s="39"/>
    </row>
    <row r="133" spans="6:6" x14ac:dyDescent="0.3">
      <c r="F133" s="39"/>
    </row>
    <row r="134" spans="6:6" x14ac:dyDescent="0.3">
      <c r="F134" s="39"/>
    </row>
    <row r="135" spans="6:6" x14ac:dyDescent="0.3">
      <c r="F135" s="39"/>
    </row>
    <row r="136" spans="6:6" x14ac:dyDescent="0.3">
      <c r="F136" s="39"/>
    </row>
    <row r="137" spans="6:6" x14ac:dyDescent="0.3">
      <c r="F137" s="39"/>
    </row>
    <row r="138" spans="6:6" x14ac:dyDescent="0.3">
      <c r="F138" s="39"/>
    </row>
    <row r="139" spans="6:6" x14ac:dyDescent="0.3">
      <c r="F139" s="39"/>
    </row>
    <row r="140" spans="6:6" x14ac:dyDescent="0.3">
      <c r="F140" s="39"/>
    </row>
    <row r="141" spans="6:6" x14ac:dyDescent="0.3">
      <c r="F141" s="39"/>
    </row>
    <row r="142" spans="6:6" x14ac:dyDescent="0.3">
      <c r="F142" s="39"/>
    </row>
    <row r="143" spans="6:6" x14ac:dyDescent="0.3">
      <c r="F143" s="39"/>
    </row>
    <row r="144" spans="6:6" x14ac:dyDescent="0.3">
      <c r="F144" s="39"/>
    </row>
    <row r="145" spans="6:6" x14ac:dyDescent="0.3">
      <c r="F145" s="39"/>
    </row>
    <row r="146" spans="6:6" x14ac:dyDescent="0.3">
      <c r="F146" s="39"/>
    </row>
    <row r="147" spans="6:6" x14ac:dyDescent="0.3">
      <c r="F147" s="39"/>
    </row>
    <row r="148" spans="6:6" x14ac:dyDescent="0.3">
      <c r="F148" s="39"/>
    </row>
    <row r="149" spans="6:6" x14ac:dyDescent="0.3">
      <c r="F149" s="39"/>
    </row>
    <row r="150" spans="6:6" x14ac:dyDescent="0.3">
      <c r="F150" s="39"/>
    </row>
    <row r="151" spans="6:6" x14ac:dyDescent="0.3">
      <c r="F151" s="39"/>
    </row>
    <row r="152" spans="6:6" x14ac:dyDescent="0.3">
      <c r="F152" s="39"/>
    </row>
    <row r="153" spans="6:6" x14ac:dyDescent="0.3">
      <c r="F153" s="39"/>
    </row>
    <row r="154" spans="6:6" x14ac:dyDescent="0.3">
      <c r="F154" s="39"/>
    </row>
    <row r="155" spans="6:6" x14ac:dyDescent="0.3">
      <c r="F155" s="39"/>
    </row>
    <row r="156" spans="6:6" x14ac:dyDescent="0.3">
      <c r="F156" s="39"/>
    </row>
    <row r="157" spans="6:6" x14ac:dyDescent="0.3">
      <c r="F157" s="39"/>
    </row>
    <row r="158" spans="6:6" x14ac:dyDescent="0.3">
      <c r="F158" s="39"/>
    </row>
    <row r="159" spans="6:6" x14ac:dyDescent="0.3">
      <c r="F159" s="39"/>
    </row>
    <row r="160" spans="6:6" x14ac:dyDescent="0.3">
      <c r="F160" s="39"/>
    </row>
    <row r="161" spans="6:6" x14ac:dyDescent="0.3">
      <c r="F161" s="39"/>
    </row>
    <row r="162" spans="6:6" x14ac:dyDescent="0.3">
      <c r="F162" s="39"/>
    </row>
    <row r="163" spans="6:6" x14ac:dyDescent="0.3">
      <c r="F163" s="39"/>
    </row>
    <row r="164" spans="6:6" x14ac:dyDescent="0.3">
      <c r="F164" s="39"/>
    </row>
    <row r="165" spans="6:6" x14ac:dyDescent="0.3">
      <c r="F165" s="39"/>
    </row>
    <row r="166" spans="6:6" x14ac:dyDescent="0.3">
      <c r="F166" s="39"/>
    </row>
    <row r="167" spans="6:6" x14ac:dyDescent="0.3">
      <c r="F167" s="39"/>
    </row>
    <row r="168" spans="6:6" x14ac:dyDescent="0.3">
      <c r="F168" s="39"/>
    </row>
    <row r="169" spans="6:6" x14ac:dyDescent="0.3">
      <c r="F169" s="39"/>
    </row>
    <row r="170" spans="6:6" x14ac:dyDescent="0.3">
      <c r="F170" s="39"/>
    </row>
    <row r="171" spans="6:6" x14ac:dyDescent="0.3">
      <c r="F171" s="39"/>
    </row>
    <row r="172" spans="6:6" x14ac:dyDescent="0.3">
      <c r="F172" s="39"/>
    </row>
    <row r="173" spans="6:6" x14ac:dyDescent="0.3">
      <c r="F173" s="39"/>
    </row>
    <row r="174" spans="6:6" x14ac:dyDescent="0.3">
      <c r="F174" s="39"/>
    </row>
    <row r="175" spans="6:6" x14ac:dyDescent="0.3">
      <c r="F175" s="39"/>
    </row>
    <row r="176" spans="6:6" x14ac:dyDescent="0.3">
      <c r="F176" s="39"/>
    </row>
    <row r="177" spans="6:6" x14ac:dyDescent="0.3">
      <c r="F177" s="39"/>
    </row>
    <row r="178" spans="6:6" x14ac:dyDescent="0.3">
      <c r="F178" s="39"/>
    </row>
    <row r="179" spans="6:6" x14ac:dyDescent="0.3">
      <c r="F179" s="39"/>
    </row>
    <row r="180" spans="6:6" x14ac:dyDescent="0.3">
      <c r="F180" s="39"/>
    </row>
    <row r="181" spans="6:6" x14ac:dyDescent="0.3">
      <c r="F181" s="39"/>
    </row>
    <row r="182" spans="6:6" x14ac:dyDescent="0.3">
      <c r="F182" s="39"/>
    </row>
    <row r="183" spans="6:6" x14ac:dyDescent="0.3">
      <c r="F183" s="39"/>
    </row>
    <row r="184" spans="6:6" x14ac:dyDescent="0.3">
      <c r="F184" s="39"/>
    </row>
    <row r="185" spans="6:6" x14ac:dyDescent="0.3">
      <c r="F185" s="39"/>
    </row>
    <row r="186" spans="6:6" x14ac:dyDescent="0.3">
      <c r="F186" s="39"/>
    </row>
    <row r="187" spans="6:6" x14ac:dyDescent="0.3">
      <c r="F187" s="39"/>
    </row>
    <row r="188" spans="6:6" x14ac:dyDescent="0.3">
      <c r="F188" s="39"/>
    </row>
    <row r="189" spans="6:6" x14ac:dyDescent="0.3">
      <c r="F189" s="39"/>
    </row>
    <row r="190" spans="6:6" x14ac:dyDescent="0.3">
      <c r="F190" s="39"/>
    </row>
    <row r="191" spans="6:6" x14ac:dyDescent="0.3">
      <c r="F191" s="39"/>
    </row>
    <row r="192" spans="6:6" x14ac:dyDescent="0.3">
      <c r="F192" s="39"/>
    </row>
    <row r="193" spans="6:6" x14ac:dyDescent="0.3">
      <c r="F193" s="39"/>
    </row>
    <row r="194" spans="6:6" x14ac:dyDescent="0.3">
      <c r="F194" s="39"/>
    </row>
    <row r="195" spans="6:6" x14ac:dyDescent="0.3">
      <c r="F195" s="39"/>
    </row>
    <row r="196" spans="6:6" x14ac:dyDescent="0.3">
      <c r="F196" s="39"/>
    </row>
    <row r="197" spans="6:6" x14ac:dyDescent="0.3">
      <c r="F197" s="39"/>
    </row>
    <row r="198" spans="6:6" x14ac:dyDescent="0.3">
      <c r="F198" s="39"/>
    </row>
    <row r="199" spans="6:6" x14ac:dyDescent="0.3">
      <c r="F199" s="39"/>
    </row>
    <row r="200" spans="6:6" x14ac:dyDescent="0.3">
      <c r="F200" s="39"/>
    </row>
    <row r="201" spans="6:6" x14ac:dyDescent="0.3">
      <c r="F201" s="39"/>
    </row>
    <row r="202" spans="6:6" x14ac:dyDescent="0.3">
      <c r="F202" s="39"/>
    </row>
    <row r="203" spans="6:6" x14ac:dyDescent="0.3">
      <c r="F203" s="39"/>
    </row>
    <row r="204" spans="6:6" x14ac:dyDescent="0.3">
      <c r="F204" s="39"/>
    </row>
    <row r="205" spans="6:6" x14ac:dyDescent="0.3">
      <c r="F205" s="39"/>
    </row>
    <row r="206" spans="6:6" x14ac:dyDescent="0.3">
      <c r="F206" s="39"/>
    </row>
    <row r="207" spans="6:6" x14ac:dyDescent="0.3">
      <c r="F207" s="39"/>
    </row>
    <row r="208" spans="6:6" x14ac:dyDescent="0.3">
      <c r="F208" s="39"/>
    </row>
    <row r="209" spans="6:6" x14ac:dyDescent="0.3">
      <c r="F209" s="39"/>
    </row>
    <row r="210" spans="6:6" x14ac:dyDescent="0.3">
      <c r="F210" s="39"/>
    </row>
    <row r="211" spans="6:6" x14ac:dyDescent="0.3">
      <c r="F211" s="39"/>
    </row>
    <row r="212" spans="6:6" x14ac:dyDescent="0.3">
      <c r="F212" s="39"/>
    </row>
    <row r="213" spans="6:6" x14ac:dyDescent="0.3">
      <c r="F213" s="39"/>
    </row>
  </sheetData>
  <mergeCells count="1">
    <mergeCell ref="B2:F2"/>
  </mergeCells>
  <dataValidations count="1">
    <dataValidation type="custom" allowBlank="1" showInputMessage="1" showErrorMessage="1" errorTitle="Rate Entry Error" error="The rate entered in this cell should be two decimal places only" sqref="E7:E22" xr:uid="{1CD5F48B-50A7-464D-9EB0-A599B51EDDC4}">
      <formula1>E7=INT(E7*100)/100</formula1>
    </dataValidation>
  </dataValidations>
  <pageMargins left="0.74803149606299213" right="0.74803149606299213" top="0.98425196850393704" bottom="0.98425196850393704" header="0.51181102362204722" footer="0.51181102362204722"/>
  <pageSetup paperSize="9" scale="7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08A9B-CC38-4F73-9061-AD63FABB6D29}">
  <sheetPr codeName="Sheet12">
    <tabColor rgb="FFFFFF00"/>
    <pageSetUpPr fitToPage="1"/>
  </sheetPr>
  <dimension ref="B1:F34"/>
  <sheetViews>
    <sheetView topLeftCell="A4" zoomScaleNormal="100" workbookViewId="0">
      <selection activeCell="C15" sqref="C15:C19"/>
    </sheetView>
  </sheetViews>
  <sheetFormatPr defaultColWidth="9.15234375" defaultRowHeight="12.45" x14ac:dyDescent="0.4"/>
  <cols>
    <col min="1" max="1" width="3" style="54" customWidth="1"/>
    <col min="2" max="2" width="39.69140625" style="54" customWidth="1"/>
    <col min="3" max="3" width="14.53515625" style="54" customWidth="1"/>
    <col min="4" max="4" width="4.15234375" style="54" customWidth="1"/>
    <col min="5" max="5" width="14.3046875" style="54" customWidth="1"/>
    <col min="6" max="6" width="19.15234375" style="54" customWidth="1"/>
    <col min="7" max="7" width="3.3046875" style="54" customWidth="1"/>
    <col min="8" max="16384" width="9.15234375" style="54"/>
  </cols>
  <sheetData>
    <row r="1" spans="2:6" ht="12.9" thickBot="1" x14ac:dyDescent="0.45"/>
    <row r="2" spans="2:6" ht="20.6" thickBot="1" x14ac:dyDescent="0.45">
      <c r="B2" s="169" t="s">
        <v>160</v>
      </c>
      <c r="C2" s="170"/>
      <c r="D2" s="170"/>
      <c r="E2" s="170"/>
      <c r="F2" s="171"/>
    </row>
    <row r="3" spans="2:6" ht="14.15" x14ac:dyDescent="0.4">
      <c r="B3" s="108"/>
      <c r="C3" s="109"/>
      <c r="D3" s="109"/>
      <c r="E3" s="109"/>
      <c r="F3" s="110"/>
    </row>
    <row r="4" spans="2:6" s="24" customFormat="1" ht="47.25" customHeight="1" x14ac:dyDescent="0.4">
      <c r="B4" s="172" t="s">
        <v>161</v>
      </c>
      <c r="C4" s="173"/>
      <c r="D4" s="173"/>
      <c r="E4" s="173"/>
      <c r="F4" s="174"/>
    </row>
    <row r="5" spans="2:6" s="24" customFormat="1" ht="14.15" x14ac:dyDescent="0.4">
      <c r="B5" s="111"/>
      <c r="C5" s="112"/>
      <c r="D5" s="112"/>
      <c r="E5" s="112"/>
      <c r="F5" s="113"/>
    </row>
    <row r="6" spans="2:6" s="24" customFormat="1" ht="22.4" customHeight="1" x14ac:dyDescent="0.4">
      <c r="B6" s="172" t="s">
        <v>162</v>
      </c>
      <c r="C6" s="173"/>
      <c r="D6" s="173"/>
      <c r="E6" s="173"/>
      <c r="F6" s="174"/>
    </row>
    <row r="7" spans="2:6" s="24" customFormat="1" ht="15" customHeight="1" x14ac:dyDescent="0.4">
      <c r="B7" s="175" t="s">
        <v>163</v>
      </c>
      <c r="C7" s="176"/>
      <c r="E7" s="114"/>
      <c r="F7" s="115"/>
    </row>
    <row r="8" spans="2:6" s="24" customFormat="1" ht="15" customHeight="1" x14ac:dyDescent="0.4">
      <c r="B8" s="111"/>
      <c r="C8" s="112"/>
      <c r="E8" s="114"/>
      <c r="F8" s="116"/>
    </row>
    <row r="9" spans="2:6" s="24" customFormat="1" ht="15" customHeight="1" x14ac:dyDescent="0.4">
      <c r="B9" s="172" t="s">
        <v>164</v>
      </c>
      <c r="C9" s="173"/>
      <c r="D9" s="112"/>
      <c r="E9" s="114"/>
      <c r="F9" s="117">
        <f>'People rates'!F24</f>
        <v>0</v>
      </c>
    </row>
    <row r="10" spans="2:6" s="24" customFormat="1" ht="15" customHeight="1" x14ac:dyDescent="0.4">
      <c r="B10" s="111"/>
      <c r="C10" s="112"/>
      <c r="D10" s="112"/>
      <c r="E10" s="114"/>
      <c r="F10" s="117"/>
    </row>
    <row r="11" spans="2:6" s="24" customFormat="1" ht="28.3" x14ac:dyDescent="0.4">
      <c r="B11" s="78" t="s">
        <v>165</v>
      </c>
      <c r="C11" s="77"/>
      <c r="D11" s="77"/>
      <c r="E11" s="77"/>
      <c r="F11" s="117">
        <f>Summary!D14*1%</f>
        <v>0</v>
      </c>
    </row>
    <row r="12" spans="2:6" s="24" customFormat="1" ht="15" customHeight="1" x14ac:dyDescent="0.4">
      <c r="B12" s="55"/>
      <c r="E12" s="114"/>
      <c r="F12" s="117"/>
    </row>
    <row r="13" spans="2:6" s="24" customFormat="1" ht="28.3" x14ac:dyDescent="0.4">
      <c r="B13" s="78" t="s">
        <v>166</v>
      </c>
      <c r="C13" s="77"/>
      <c r="D13" s="77"/>
      <c r="E13" s="77"/>
      <c r="F13" s="117"/>
    </row>
    <row r="14" spans="2:6" s="24" customFormat="1" ht="84" customHeight="1" x14ac:dyDescent="0.4">
      <c r="B14" s="111" t="s">
        <v>167</v>
      </c>
      <c r="C14" s="77"/>
      <c r="D14" s="77"/>
      <c r="E14" s="77"/>
      <c r="F14" s="117"/>
    </row>
    <row r="15" spans="2:6" s="24" customFormat="1" ht="42.45" x14ac:dyDescent="0.4">
      <c r="B15" s="111" t="s">
        <v>168</v>
      </c>
      <c r="C15" s="118"/>
      <c r="D15" s="109" t="s">
        <v>169</v>
      </c>
      <c r="E15" s="119">
        <f>Summary!D14*1%</f>
        <v>0</v>
      </c>
      <c r="F15" s="117">
        <f>(C15*E15)+E15</f>
        <v>0</v>
      </c>
    </row>
    <row r="16" spans="2:6" s="24" customFormat="1" ht="15" customHeight="1" x14ac:dyDescent="0.4">
      <c r="B16" s="55"/>
      <c r="E16" s="114"/>
      <c r="F16" s="120"/>
    </row>
    <row r="17" spans="2:6" s="24" customFormat="1" ht="14.15" x14ac:dyDescent="0.4">
      <c r="B17" s="55"/>
      <c r="E17" s="24" t="s">
        <v>170</v>
      </c>
      <c r="F17" s="121">
        <f>SUM(F9:F16)</f>
        <v>0</v>
      </c>
    </row>
    <row r="18" spans="2:6" s="24" customFormat="1" ht="14.15" x14ac:dyDescent="0.4">
      <c r="B18" s="55"/>
      <c r="F18" s="96"/>
    </row>
    <row r="19" spans="2:6" s="24" customFormat="1" ht="14.15" x14ac:dyDescent="0.4">
      <c r="B19" s="108" t="s">
        <v>171</v>
      </c>
      <c r="C19" s="118"/>
      <c r="D19" s="109" t="s">
        <v>169</v>
      </c>
      <c r="E19" s="119">
        <f>F17</f>
        <v>0</v>
      </c>
      <c r="F19" s="117">
        <f>E19*C19</f>
        <v>0</v>
      </c>
    </row>
    <row r="20" spans="2:6" s="24" customFormat="1" ht="14.15" x14ac:dyDescent="0.4">
      <c r="B20" s="108"/>
      <c r="D20" s="109"/>
      <c r="E20" s="114"/>
      <c r="F20" s="120"/>
    </row>
    <row r="21" spans="2:6" s="24" customFormat="1" ht="14.15" x14ac:dyDescent="0.4">
      <c r="B21" s="56" t="s">
        <v>172</v>
      </c>
      <c r="F21" s="97">
        <f>SUM(F17:F19)</f>
        <v>0</v>
      </c>
    </row>
    <row r="22" spans="2:6" s="24" customFormat="1" ht="14.15" x14ac:dyDescent="0.4">
      <c r="B22" s="55"/>
      <c r="F22" s="33"/>
    </row>
    <row r="23" spans="2:6" s="24" customFormat="1" ht="15" customHeight="1" x14ac:dyDescent="0.4">
      <c r="B23" s="108" t="s">
        <v>173</v>
      </c>
      <c r="D23" s="109"/>
      <c r="E23" s="114"/>
      <c r="F23" s="117">
        <f>Summary!D14</f>
        <v>0</v>
      </c>
    </row>
    <row r="24" spans="2:6" ht="15" customHeight="1" thickBot="1" x14ac:dyDescent="0.45">
      <c r="B24" s="57"/>
      <c r="D24" s="58"/>
      <c r="E24" s="114"/>
      <c r="F24" s="120"/>
    </row>
    <row r="25" spans="2:6" ht="15.9" thickBot="1" x14ac:dyDescent="0.45">
      <c r="B25" s="166" t="s">
        <v>174</v>
      </c>
      <c r="C25" s="167"/>
      <c r="D25" s="167"/>
      <c r="E25" s="167"/>
      <c r="F25" s="98">
        <f>SUM(F21:F24)</f>
        <v>0</v>
      </c>
    </row>
    <row r="26" spans="2:6" ht="14.15" x14ac:dyDescent="0.4">
      <c r="E26" s="114"/>
      <c r="F26" s="114"/>
    </row>
    <row r="27" spans="2:6" ht="14.15" x14ac:dyDescent="0.4">
      <c r="E27" s="114"/>
      <c r="F27" s="114"/>
    </row>
    <row r="28" spans="2:6" ht="26.25" customHeight="1" x14ac:dyDescent="0.4">
      <c r="B28" s="168"/>
      <c r="C28" s="168"/>
      <c r="D28" s="168"/>
      <c r="E28" s="168"/>
      <c r="F28" s="168"/>
    </row>
    <row r="29" spans="2:6" ht="8.25" customHeight="1" x14ac:dyDescent="0.4">
      <c r="B29" s="51"/>
      <c r="C29" s="51"/>
      <c r="D29" s="51"/>
      <c r="E29" s="52"/>
      <c r="F29" s="52"/>
    </row>
    <row r="30" spans="2:6" ht="54" customHeight="1" x14ac:dyDescent="0.4">
      <c r="B30" s="168"/>
      <c r="C30" s="168"/>
      <c r="D30" s="168"/>
      <c r="E30" s="168"/>
      <c r="F30" s="168"/>
    </row>
    <row r="31" spans="2:6" ht="7.5" customHeight="1" x14ac:dyDescent="0.4">
      <c r="B31" s="53"/>
      <c r="C31" s="51"/>
      <c r="D31" s="51"/>
      <c r="E31" s="53"/>
      <c r="F31" s="53"/>
    </row>
    <row r="32" spans="2:6" x14ac:dyDescent="0.4">
      <c r="B32" s="168"/>
      <c r="C32" s="168"/>
      <c r="D32" s="168"/>
      <c r="E32" s="168"/>
      <c r="F32" s="168"/>
    </row>
    <row r="33" spans="5:6" ht="14.15" x14ac:dyDescent="0.4">
      <c r="E33" s="109"/>
      <c r="F33" s="109"/>
    </row>
    <row r="34" spans="5:6" ht="14.15" x14ac:dyDescent="0.4">
      <c r="E34" s="109"/>
      <c r="F34" s="109"/>
    </row>
  </sheetData>
  <mergeCells count="9">
    <mergeCell ref="B25:E25"/>
    <mergeCell ref="B28:F28"/>
    <mergeCell ref="B30:F30"/>
    <mergeCell ref="B32:F32"/>
    <mergeCell ref="B2:F2"/>
    <mergeCell ref="B4:F4"/>
    <mergeCell ref="B6:F6"/>
    <mergeCell ref="B9:C9"/>
    <mergeCell ref="B7:C7"/>
  </mergeCells>
  <dataValidations count="1">
    <dataValidation type="custom" allowBlank="1" showInputMessage="1" showErrorMessage="1" errorTitle="Rate Enrty Error" error="The rate entered in this cell should be two decimal places only" sqref="C19:C20 C15" xr:uid="{736CB3B2-6755-47DB-9F30-A411DB0A7ECE}">
      <formula1>C15=INT(C15*10000)/10000</formula1>
    </dataValidation>
  </dataValidations>
  <pageMargins left="0.7" right="0.7" top="0.75" bottom="0.75" header="0.3" footer="0.3"/>
  <pageSetup paperSize="9" scale="90" orientation="portrait" r:id="rId1"/>
  <headerFooter>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cee0075-c160-4c66-8272-266dd6c27397">
      <Terms xmlns="http://schemas.microsoft.com/office/infopath/2007/PartnerControls"/>
    </lcf76f155ced4ddcb4097134ff3c332f>
    <TaxCatchAll xmlns="a496f9bd-ad74-4890-9660-1211a621d467" xsi:nil="true"/>
    <dhnmj xmlns="9cee0075-c160-4c66-8272-266dd6c27397">
      <Url xsi:nil="true"/>
      <Description xsi:nil="true"/>
    </dhnmj>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70BBC1F74808C40ACAB2B2D1E1A2473" ma:contentTypeVersion="19" ma:contentTypeDescription="Create a new document." ma:contentTypeScope="" ma:versionID="b8527e7f5d582ea82219f6623d1e3c1d">
  <xsd:schema xmlns:xsd="http://www.w3.org/2001/XMLSchema" xmlns:xs="http://www.w3.org/2001/XMLSchema" xmlns:p="http://schemas.microsoft.com/office/2006/metadata/properties" xmlns:ns2="9cee0075-c160-4c66-8272-266dd6c27397" xmlns:ns3="a496f9bd-ad74-4890-9660-1211a621d467" targetNamespace="http://schemas.microsoft.com/office/2006/metadata/properties" ma:root="true" ma:fieldsID="8cca5f9e34f6acad0e7c4b9cdc43a5d1" ns2:_="" ns3:_="">
    <xsd:import namespace="9cee0075-c160-4c66-8272-266dd6c27397"/>
    <xsd:import namespace="a496f9bd-ad74-4890-9660-1211a621d46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dhnmj"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ee0075-c160-4c66-8272-266dd6c2739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826e102-17ac-411e-95af-e6d3aa9f632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dhnmj" ma:index="26" nillable="true" ma:displayName="dhnmj" ma:format="Hyperlink" ma:internalName="dhnmj">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496f9bd-ad74-4890-9660-1211a621d467"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89bf6fe7-354f-43d5-bb65-cce1f3e6740d}" ma:internalName="TaxCatchAll" ma:showField="CatchAllData" ma:web="a496f9bd-ad74-4890-9660-1211a621d4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D98F53-7D00-410D-8401-B8345F9B7688}">
  <ds:schemaRefs>
    <ds:schemaRef ds:uri="http://schemas.microsoft.com/office/2006/metadata/properties"/>
    <ds:schemaRef ds:uri="http://schemas.microsoft.com/office/infopath/2007/PartnerControls"/>
    <ds:schemaRef ds:uri="9cee0075-c160-4c66-8272-266dd6c27397"/>
    <ds:schemaRef ds:uri="a496f9bd-ad74-4890-9660-1211a621d467"/>
  </ds:schemaRefs>
</ds:datastoreItem>
</file>

<file path=customXml/itemProps2.xml><?xml version="1.0" encoding="utf-8"?>
<ds:datastoreItem xmlns:ds="http://schemas.openxmlformats.org/officeDocument/2006/customXml" ds:itemID="{CE5552C4-1527-45F9-B28A-816FABAAFC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ee0075-c160-4c66-8272-266dd6c27397"/>
    <ds:schemaRef ds:uri="a496f9bd-ad74-4890-9660-1211a621d4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9693ED-C55C-4B8B-BDF2-C278273B959C}">
  <ds:schemaRefs>
    <ds:schemaRef ds:uri="http://schemas.microsoft.com/sharepoint/v3/contenttype/forms"/>
  </ds:schemaRefs>
</ds:datastoreItem>
</file>

<file path=docMetadata/LabelInfo.xml><?xml version="1.0" encoding="utf-8"?>
<clbl:labelList xmlns:clbl="http://schemas.microsoft.com/office/2020/mipLabelMetadata">
  <clbl:label id="{59096ad9-8b60-446a-90b7-017dbb9421a3}" enabled="1" method="Standard" siteId="{3d234255-e20f-4205-88a5-9658a402999b}" removed="0"/>
  <clbl:label id="{c9463313-35e1-40e4-944a-dd798ec9e488}" enabled="0" method="" siteId="{c9463313-35e1-40e4-944a-dd798ec9e48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15</vt:i4>
      </vt:variant>
    </vt:vector>
  </HeadingPairs>
  <TitlesOfParts>
    <vt:vector size="26" baseType="lpstr">
      <vt:lpstr>Instructions</vt:lpstr>
      <vt:lpstr>Summary</vt:lpstr>
      <vt:lpstr>Preliminaries</vt:lpstr>
      <vt:lpstr>Demo &amp; site Clearance</vt:lpstr>
      <vt:lpstr>Ground reinforcement</vt:lpstr>
      <vt:lpstr>In-situ conc</vt:lpstr>
      <vt:lpstr>Conc Acillarires</vt:lpstr>
      <vt:lpstr>Masonry</vt:lpstr>
      <vt:lpstr>Misc. Works</vt:lpstr>
      <vt:lpstr>People rates</vt:lpstr>
      <vt:lpstr>Tender Assessment Sheet</vt:lpstr>
      <vt:lpstr>'Conc Acillarires'!Print_Area</vt:lpstr>
      <vt:lpstr>'Demo &amp; site Clearance'!Print_Area</vt:lpstr>
      <vt:lpstr>'Ground reinforcement'!Print_Area</vt:lpstr>
      <vt:lpstr>'In-situ conc'!Print_Area</vt:lpstr>
      <vt:lpstr>Masonry!Print_Area</vt:lpstr>
      <vt:lpstr>'Misc. Works'!Print_Area</vt:lpstr>
      <vt:lpstr>'People rates'!Print_Area</vt:lpstr>
      <vt:lpstr>Preliminaries!Print_Area</vt:lpstr>
      <vt:lpstr>'Tender Assessment Sheet'!Print_Area</vt:lpstr>
      <vt:lpstr>'Conc Acillarires'!Print_Titles</vt:lpstr>
      <vt:lpstr>'Demo &amp; site Clearance'!Print_Titles</vt:lpstr>
      <vt:lpstr>'Ground reinforcement'!Print_Titles</vt:lpstr>
      <vt:lpstr>'In-situ conc'!Print_Titles</vt:lpstr>
      <vt:lpstr>Masonry!Print_Titles</vt:lpstr>
      <vt:lpstr>'Misc. Works'!Print_Titles</vt:lpstr>
    </vt:vector>
  </TitlesOfParts>
  <Manager/>
  <Company>Bournemouth Borough Council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Smith</dc:creator>
  <cp:keywords/>
  <dc:description/>
  <cp:lastModifiedBy>Neil Dyer</cp:lastModifiedBy>
  <cp:revision/>
  <dcterms:created xsi:type="dcterms:W3CDTF">2015-06-19T11:16:05Z</dcterms:created>
  <dcterms:modified xsi:type="dcterms:W3CDTF">2025-12-15T12:13:57Z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0x010100970BBC1F74808C40ACAB2B2D1E1A2473</vt:lpwstr>
  </property>
  <property fmtid="{D5CDD505-2E9C-101B-9397-08002B2CF9AE}" pid="4" name="MediaServiceImageTags">
    <vt:lpwstr/>
  </property>
  <property fmtid="{D5CDD505-2E9C-101B-9397-08002B2CF9AE}" pid="5" name="Order">
    <vt:r8>194100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